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Лист1!$A$13</definedName>
    <definedName name="_ftnref1" localSheetId="0">Лист1!$A$5</definedName>
    <definedName name="_GoBack" localSheetId="0">Лист1!$A$129</definedName>
    <definedName name="_xlnm._FilterDatabase" localSheetId="0" hidden="1">Лист1!$A$13:$AK$63</definedName>
  </definedNames>
  <calcPr calcId="125725"/>
</workbook>
</file>

<file path=xl/calcChain.xml><?xml version="1.0" encoding="utf-8"?>
<calcChain xmlns="http://schemas.openxmlformats.org/spreadsheetml/2006/main">
  <c r="X49" i="1"/>
  <c r="X48"/>
  <c r="J48"/>
  <c r="X63"/>
  <c r="J62"/>
  <c r="X62" s="1"/>
  <c r="J61"/>
  <c r="X61"/>
  <c r="J60"/>
  <c r="X60" s="1"/>
  <c r="J59"/>
  <c r="X59" s="1"/>
  <c r="J58"/>
  <c r="X58" s="1"/>
  <c r="J57"/>
  <c r="X57" s="1"/>
  <c r="J47"/>
  <c r="J56"/>
  <c r="X56" s="1"/>
  <c r="J55"/>
  <c r="X55" s="1"/>
  <c r="J54"/>
  <c r="X54" s="1"/>
  <c r="J53"/>
  <c r="X53" s="1"/>
  <c r="J52"/>
  <c r="X52" s="1"/>
  <c r="J51"/>
  <c r="X51" s="1"/>
  <c r="J50"/>
  <c r="X50" s="1"/>
  <c r="X47" l="1"/>
  <c r="J34"/>
  <c r="X34" s="1"/>
  <c r="J46"/>
  <c r="X46" s="1"/>
  <c r="J45"/>
  <c r="X45" s="1"/>
  <c r="J44"/>
  <c r="X44" s="1"/>
  <c r="J43"/>
  <c r="X43" s="1"/>
  <c r="J42"/>
  <c r="X42" s="1"/>
  <c r="J41"/>
  <c r="X41" s="1"/>
  <c r="J40"/>
  <c r="X40" s="1"/>
  <c r="J39"/>
  <c r="X39" s="1"/>
  <c r="J38"/>
  <c r="X38" s="1"/>
  <c r="J37"/>
  <c r="X37" s="1"/>
  <c r="J36"/>
  <c r="X36" s="1"/>
  <c r="J35"/>
  <c r="X35" s="1"/>
  <c r="J16"/>
  <c r="X16" s="1"/>
  <c r="X17" s="1"/>
  <c r="J18"/>
  <c r="X18" s="1"/>
  <c r="J19"/>
  <c r="X19" s="1"/>
  <c r="J20"/>
  <c r="X20" s="1"/>
  <c r="J21"/>
  <c r="X21" s="1"/>
  <c r="J23"/>
  <c r="X23" s="1"/>
  <c r="J24"/>
  <c r="X24" s="1"/>
  <c r="J25"/>
  <c r="X25" s="1"/>
  <c r="J27"/>
  <c r="X27" s="1"/>
  <c r="J28"/>
  <c r="X28" s="1"/>
  <c r="J29"/>
  <c r="X29" s="1"/>
  <c r="J30"/>
  <c r="J31"/>
  <c r="X31" s="1"/>
  <c r="J32"/>
  <c r="X32" s="1"/>
  <c r="J14"/>
  <c r="X14" s="1"/>
  <c r="X15" s="1"/>
  <c r="X30"/>
  <c r="X33" l="1"/>
  <c r="X22"/>
  <c r="X26"/>
</calcChain>
</file>

<file path=xl/sharedStrings.xml><?xml version="1.0" encoding="utf-8"?>
<sst xmlns="http://schemas.openxmlformats.org/spreadsheetml/2006/main" count="461" uniqueCount="256">
  <si>
    <t xml:space="preserve">Приложение № 2 </t>
  </si>
  <si>
    <t>к Типовому Приглашению принять участие в конкурсе</t>
  </si>
  <si>
    <t>« Условия заключения договора поставки товара»[1]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</si>
  <si>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</si>
  <si>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</si>
  <si>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</si>
  <si>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</si>
  <si>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В рамках настоящей Оферты Поставщик предлагает Заказчику заключить договор поставки на приобретение одной, нескольких или всех нижеперечисленных позиций: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</si>
  <si>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</si>
  <si>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</si>
  <si>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</si>
  <si>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</si>
  <si>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</si>
  <si>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</si>
  <si>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</si>
  <si>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</si>
  <si>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</si>
  <si>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</si>
  <si>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</si>
  <si>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</si>
  <si>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</si>
  <si>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</si>
  <si>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</si>
  <si>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</si>
  <si>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</si>
  <si>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</si>
  <si>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</si>
  <si>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</si>
  <si>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</si>
  <si>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</si>
  <si>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</si>
  <si>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</si>
  <si>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</si>
  <si>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</si>
  <si>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</si>
  <si>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</si>
  <si>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</si>
  <si>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</si>
  <si>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</si>
  <si>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</si>
  <si>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</si>
  <si>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</si>
  <si>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</si>
  <si>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</si>
  <si>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</si>
  <si>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</si>
  <si>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</si>
  <si>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</si>
  <si>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</si>
  <si>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</si>
  <si>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</si>
  <si>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</si>
  <si>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</si>
  <si>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</si>
  <si>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</si>
  <si>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</si>
  <si>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</si>
  <si>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</si>
  <si>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</si>
  <si>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</si>
  <si>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</si>
  <si>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</si>
  <si>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</si>
  <si>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</si>
  <si>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</si>
  <si>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</si>
  <si>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</si>
  <si>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</si>
  <si>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</si>
  <si>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</si>
  <si>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</si>
  <si>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</si>
  <si>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</si>
  <si>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</si>
  <si>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</si>
  <si>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</si>
  <si>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</si>
  <si>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</si>
  <si>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</si>
  <si>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</si>
  <si>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</si>
  <si>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</si>
  <si>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</si>
  <si>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</si>
  <si>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</si>
  <si>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</si>
  <si>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</si>
  <si>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</si>
  <si>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</si>
  <si>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</si>
  <si>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</si>
  <si>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</si>
  <si>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</si>
  <si>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</si>
  <si>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</si>
  <si>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</si>
  <si>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</si>
  <si>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</si>
  <si>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</si>
  <si>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</si>
  <si>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</si>
  <si>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</si>
  <si>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</si>
  <si>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</si>
  <si>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Начальная максимальная цена за ед. Товара без НДС (руб.) на условии фр. пункт назначения</t>
  </si>
  <si>
    <t>Начальная максимальная цена стоимость Товара без НДС (руб.) на условии фр. пункт назначения</t>
  </si>
  <si>
    <t>№ лота</t>
  </si>
  <si>
    <t>шт</t>
  </si>
  <si>
    <r>
      <t xml:space="preserve">Акцепт настоящей оферты должен быть получен от Заказчика в течение </t>
    </r>
    <r>
      <rPr>
        <u/>
        <sz val="10"/>
        <color theme="1"/>
        <rFont val="Tahoma"/>
        <family val="2"/>
        <charset val="204"/>
      </rPr>
      <t xml:space="preserve">          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</si>
  <si>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должность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</si>
  <si>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ФИО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</si>
  <si>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наименование участника конкурса</t>
    </r>
    <r>
      <rPr>
        <sz val="10"/>
        <color theme="1"/>
        <rFont val="Tahoma"/>
        <family val="2"/>
        <charset val="204"/>
      </rPr>
      <t xml:space="preserve">&gt; </t>
    </r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</si>
  <si>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</si>
  <si>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</si>
  <si>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ЕВ0139</t>
  </si>
  <si>
    <t>Насос-дозатор мембранный Prominent Sigma S3CBH040830PCTS110UA110S0EN</t>
  </si>
  <si>
    <t>ОЛ № ЕВ 0139</t>
  </si>
  <si>
    <t>АО "Кировские коммунальные системы"</t>
  </si>
  <si>
    <t>г. Киров , ул. Производственная 23</t>
  </si>
  <si>
    <t>ЕВ0138</t>
  </si>
  <si>
    <t>Насос дозирующий DMX226 Grundfos DMX 765-3 B-PVC/V/G-X-E1KK 0,37 кВт</t>
  </si>
  <si>
    <t>ОЛ № ЕВ 0138</t>
  </si>
  <si>
    <t>ЕВ0324</t>
  </si>
  <si>
    <t>Насос Гном 40/25, 380В, 5,5 кВт</t>
  </si>
  <si>
    <t>ТУ 3468-001-17823409-2000</t>
  </si>
  <si>
    <t>ЕВ0638</t>
  </si>
  <si>
    <t>Насос ГНОМ 10-10, 1,1 кВт,380 Вт</t>
  </si>
  <si>
    <t>ТУ 3631-025-05747979-2003</t>
  </si>
  <si>
    <t>ЕВ0140</t>
  </si>
  <si>
    <t>Насос Wilorexa Fit vo6da-216/Ead1-2-n0025-540-0</t>
  </si>
  <si>
    <t>ОЛ № ЕВ 0140</t>
  </si>
  <si>
    <t>Январь</t>
  </si>
  <si>
    <t>Февраль</t>
  </si>
  <si>
    <t>Март</t>
  </si>
  <si>
    <t>Апрель</t>
  </si>
  <si>
    <t>Май</t>
  </si>
  <si>
    <t>Июнь</t>
  </si>
  <si>
    <t>График поставки Товара* в 2018 г.</t>
  </si>
  <si>
    <t>ЕВ0633</t>
  </si>
  <si>
    <t>Насос эжекторный ДКТ-244</t>
  </si>
  <si>
    <t>ООО " НОВОГОР-Прикамье"</t>
  </si>
  <si>
    <t>г. Пермь, ул. Фрезеровщиков, 50</t>
  </si>
  <si>
    <t>ЕВ0290</t>
  </si>
  <si>
    <t>насос ножной с предохранительным вентилем 2,5 бар, Vetter</t>
  </si>
  <si>
    <t>ЕВ0488</t>
  </si>
  <si>
    <t>насос опрессовки отопления НИР-25</t>
  </si>
  <si>
    <t>ОЛ ЕВ0633</t>
  </si>
  <si>
    <t>ОЛ ЕВ0488</t>
  </si>
  <si>
    <t>ОЛ ЕВ0290</t>
  </si>
  <si>
    <t>ЕВ0110</t>
  </si>
  <si>
    <t>Гидравлическая насосная станция в комплекте //3.320410 для WPV 3/  NOR320410</t>
  </si>
  <si>
    <t>ОЛ</t>
  </si>
  <si>
    <t>АО "ПКС-Водоканал"</t>
  </si>
  <si>
    <t>Центральный склад г.Петрозаводск, ул. Онежской флотилии, д. 16</t>
  </si>
  <si>
    <t>ЕВ0122</t>
  </si>
  <si>
    <t>Станция насосная автоматическая промышленная Q-12м3/ч,  H-45м</t>
  </si>
  <si>
    <t>ЕВ0181</t>
  </si>
  <si>
    <t>Насос дренажный погружной с поплавковым выключателем</t>
  </si>
  <si>
    <t>ОЛ ЕВ0181</t>
  </si>
  <si>
    <t>ЕВ0239</t>
  </si>
  <si>
    <t>Насос Гном 25/20, 3 кВт</t>
  </si>
  <si>
    <t>ЕВ0240</t>
  </si>
  <si>
    <t>Насос Гном 10/10, 1,1 кВт, 220 В</t>
  </si>
  <si>
    <t>ГОСТ Р 52744-2007</t>
  </si>
  <si>
    <t>ЕВ0327</t>
  </si>
  <si>
    <t>Насос Иртыш ПФ1 65/160.132 - 3/2 - 016</t>
  </si>
  <si>
    <t>Июль</t>
  </si>
  <si>
    <t>Август</t>
  </si>
  <si>
    <t>Сентябрь</t>
  </si>
  <si>
    <t>Октябрь</t>
  </si>
  <si>
    <t>Ноябрь</t>
  </si>
  <si>
    <t>Декабрь</t>
  </si>
  <si>
    <t>ЕВ0634</t>
  </si>
  <si>
    <t>Агрегат насосный КМ 100-65-200 с электродвигателем 22 кВт</t>
  </si>
  <si>
    <t>ТУ 26-06-1315-81</t>
  </si>
  <si>
    <t>ООО Самарские коммунальные системы</t>
  </si>
  <si>
    <t>г.Самара,ул.Антонова-Овсеенко,48</t>
  </si>
  <si>
    <t xml:space="preserve">ЕВ0563   </t>
  </si>
  <si>
    <t>Агрегат насосный КМ 80-50-200 с электродвигателем 15 кВт</t>
  </si>
  <si>
    <t xml:space="preserve">ЕВ0001   </t>
  </si>
  <si>
    <t>Агрегат насосный: Насос КМ 100-65-200 двигатель 5АИ180М2 ЖУЗ IM2081 30/3001</t>
  </si>
  <si>
    <t xml:space="preserve">ЕВ0003   </t>
  </si>
  <si>
    <t>Агрегат насосный: Насос СД 250/22,5 двигатель АД200М4 У2 IM1081 IP54 S1 К-3-1 200/380В 50Гц 37/1501</t>
  </si>
  <si>
    <t>ЕВ0773</t>
  </si>
  <si>
    <t>Насос "ГНОМ" 16/16 220В</t>
  </si>
  <si>
    <t>ЕВ0071</t>
  </si>
  <si>
    <t>Насос вакуумный ВВН1-25 с эл. Приводом</t>
  </si>
  <si>
    <t>ЕВ0093</t>
  </si>
  <si>
    <t>Насос дозатор DDC6-10</t>
  </si>
  <si>
    <t>ЕВ0605</t>
  </si>
  <si>
    <t>Насос дозатор DDI 60-10 AR - PVC / V / C - S - 31B16F</t>
  </si>
  <si>
    <t xml:space="preserve">ЕВ0510   </t>
  </si>
  <si>
    <t>Насос дозатор НД 2,5 1600/16</t>
  </si>
  <si>
    <t>ЕВ0068</t>
  </si>
  <si>
    <t>Насос кислотный Х-80/50/160</t>
  </si>
  <si>
    <t xml:space="preserve">ЕВ0182   </t>
  </si>
  <si>
    <t>Насос КМ 80-65-160</t>
  </si>
  <si>
    <t xml:space="preserve">ЕВ0167   </t>
  </si>
  <si>
    <t>Насос ЭЦВ12-210-25нро</t>
  </si>
  <si>
    <t xml:space="preserve">ЕВ0583   </t>
  </si>
  <si>
    <t>Насосный агрегат СМ 150-125-315б-4, 22 кВт</t>
  </si>
  <si>
    <t xml:space="preserve">ЕВ0466   </t>
  </si>
  <si>
    <t>Электронасосный агрегат СДВ 80/18</t>
  </si>
  <si>
    <t>Опросный лист, ТУ 26-06-1315-81</t>
  </si>
  <si>
    <t>Опросный лист</t>
  </si>
  <si>
    <t>Опросный лист, ГОСТ 125150-69</t>
  </si>
  <si>
    <t>Опросный лист, ГОСТ 12815</t>
  </si>
  <si>
    <t>Опросный лист, ГОСТ 10428-89</t>
  </si>
  <si>
    <t xml:space="preserve">ЕВ0086   </t>
  </si>
  <si>
    <t>Насос ЭЦВ8-25-100</t>
  </si>
  <si>
    <t>ГОСТ 10428-89 ОЛ №72</t>
  </si>
  <si>
    <t>ООО "Ульяновскоблводоканал"</t>
  </si>
  <si>
    <t xml:space="preserve">ЕВ0090   </t>
  </si>
  <si>
    <t>Насос ЭЦВ8-25-150</t>
  </si>
  <si>
    <t>ГОСТ 10428-89 ОЛ №73</t>
  </si>
  <si>
    <t xml:space="preserve">ЕВ0239   </t>
  </si>
  <si>
    <t>ТУ 3468-001-17823409-2000 ОЛ№74</t>
  </si>
  <si>
    <t xml:space="preserve">ЕВ0240   </t>
  </si>
  <si>
    <t>ТУ 3631-025-05747979-2003 ОЛ№75</t>
  </si>
  <si>
    <t xml:space="preserve">ЕВ0324   </t>
  </si>
  <si>
    <t>ТУ 3468-001-17823409-2000 ОЛ№76</t>
  </si>
  <si>
    <t xml:space="preserve">ЕВ0397   </t>
  </si>
  <si>
    <t>Агрегат насосный СМ 250-200-400/6, 75кВт</t>
  </si>
  <si>
    <t>ТУ 3631-002-00217389-95 ОЛ№77</t>
  </si>
  <si>
    <t xml:space="preserve">ЕВ0398   </t>
  </si>
  <si>
    <t>Агрегат насосный СМ 125-80-315/4, 22 кВт</t>
  </si>
  <si>
    <t>ТУ 3631-002-00217389-95 ОЛ №78</t>
  </si>
  <si>
    <t>г. Димитровград, ул. Куйбышева, 150</t>
  </si>
  <si>
    <t>ЕИ0013</t>
  </si>
  <si>
    <t>Электродвигатель 22*1500  1081  3/6 Вл 5АМХ180S4</t>
  </si>
  <si>
    <t>ОЛ№82</t>
  </si>
  <si>
    <t xml:space="preserve">ЕИ0016   </t>
  </si>
  <si>
    <t>Электродвигатель АИР 112М2 IМ1081 7,5кВт/3000 об/мин</t>
  </si>
  <si>
    <t>ГОСТ 2779-79 ОЛ№83</t>
  </si>
  <si>
    <t xml:space="preserve">ЕИ0073   </t>
  </si>
  <si>
    <t>Электродвигатель 4А 132М2У3 11квт, 3000об/мин</t>
  </si>
  <si>
    <t>ОЛ№84</t>
  </si>
  <si>
    <t xml:space="preserve">ЕИ0104   </t>
  </si>
  <si>
    <t>Электродвигатель АИР 71 А6 (комбин.) 0,37 кВт 1000 об/мин</t>
  </si>
  <si>
    <t>ОЛ№18</t>
  </si>
  <si>
    <t xml:space="preserve">ЕИ0105   </t>
  </si>
  <si>
    <t>Электродвигатель АИР 63 А4 (комбин.) 0,25 кВт 1500 об/мин</t>
  </si>
  <si>
    <t>ЕВ000653</t>
  </si>
  <si>
    <t>Насос дренажный "Вихрь" ФН-1500л ,напор 18м , 400л/мин</t>
  </si>
  <si>
    <t>ООО "Волжские коммунальные системы"</t>
  </si>
  <si>
    <t>445012, г.Тольятти ул. Коммунистическая,д. 110</t>
  </si>
  <si>
    <t>итого по лоту 1</t>
  </si>
  <si>
    <t>итого по лоту 2</t>
  </si>
  <si>
    <t>итого по лоту 3</t>
  </si>
  <si>
    <t>итого по лоту 4</t>
  </si>
  <si>
    <t>итого по лоту 5</t>
  </si>
  <si>
    <t>итого по лоту 6</t>
  </si>
  <si>
    <t>итого по лоту 7</t>
  </si>
  <si>
    <t xml:space="preserve">ЕИ0009   </t>
  </si>
  <si>
    <t>Электродвигатель 4А 200М4У3 37квт, 1500об/мин</t>
  </si>
  <si>
    <t>ГОСТ 30195-94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</si>
</sst>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0"/>
      <name val="Tahoma"/>
      <family val="2"/>
      <charset val="204"/>
    </font>
    <font>
      <u/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sz val="10"/>
      <name val="Arial Cyr"/>
      <family val="2"/>
      <charset val="204"/>
    </font>
    <font>
      <sz val="8"/>
      <name val="Arial"/>
    </font>
    <font>
      <sz val="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10" fillId="0" borderId="0"/>
  </cellStyleXfs>
  <cellXfs count="201">
    <xf numFmtId="0" fontId="0" fillId="0" borderId="0" xfId="0"/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Border="1" applyAlignment="1">
      <alignment horizontal="left"/>
    </xf>
    <xf numFmtId="0" fontId="4" fillId="0" borderId="0" xfId="0" applyFont="1" applyBorder="1"/>
    <xf numFmtId="4" fontId="4" fillId="0" borderId="15" xfId="0" applyNumberFormat="1" applyFont="1" applyBorder="1" applyAlignment="1">
      <alignment vertical="center"/>
    </xf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wrapText="1"/>
    </xf>
    <xf numFmtId="0" fontId="4" fillId="3" borderId="1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textRotation="90" wrapText="1"/>
    </xf>
    <xf numFmtId="0" fontId="4" fillId="0" borderId="6" xfId="0" applyFont="1" applyBorder="1" applyAlignment="1">
      <alignment horizontal="center" wrapText="1"/>
    </xf>
    <xf numFmtId="0" fontId="4" fillId="2" borderId="14" xfId="0" applyFont="1" applyFill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2" fontId="6" fillId="0" borderId="0" xfId="3" applyNumberFormat="1" applyFont="1" applyBorder="1" applyAlignment="1">
      <alignment horizontal="center" vertical="center" wrapText="1"/>
    </xf>
    <xf numFmtId="0" fontId="9" fillId="0" borderId="0" xfId="0" applyFont="1"/>
    <xf numFmtId="0" fontId="4" fillId="3" borderId="1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3" borderId="15" xfId="0" applyFont="1" applyFill="1" applyBorder="1" applyAlignment="1">
      <alignment wrapText="1"/>
    </xf>
    <xf numFmtId="4" fontId="5" fillId="3" borderId="15" xfId="0" applyNumberFormat="1" applyFont="1" applyFill="1" applyBorder="1" applyAlignment="1">
      <alignment vertical="top" wrapText="1"/>
    </xf>
    <xf numFmtId="0" fontId="4" fillId="3" borderId="15" xfId="0" applyFont="1" applyFill="1" applyBorder="1" applyAlignment="1">
      <alignment vertical="top" wrapText="1"/>
    </xf>
    <xf numFmtId="0" fontId="4" fillId="3" borderId="8" xfId="0" applyFont="1" applyFill="1" applyBorder="1"/>
    <xf numFmtId="0" fontId="4" fillId="0" borderId="15" xfId="0" applyFont="1" applyBorder="1" applyAlignment="1">
      <alignment horizontal="left"/>
    </xf>
    <xf numFmtId="0" fontId="4" fillId="0" borderId="15" xfId="0" applyFont="1" applyBorder="1" applyAlignment="1">
      <alignment horizontal="left" wrapText="1"/>
    </xf>
    <xf numFmtId="0" fontId="4" fillId="0" borderId="16" xfId="0" applyFont="1" applyFill="1" applyBorder="1" applyAlignment="1">
      <alignment horizontal="left" wrapText="1"/>
    </xf>
    <xf numFmtId="0" fontId="4" fillId="3" borderId="16" xfId="0" applyFont="1" applyFill="1" applyBorder="1" applyAlignment="1">
      <alignment horizontal="left" wrapText="1"/>
    </xf>
    <xf numFmtId="0" fontId="5" fillId="3" borderId="15" xfId="0" applyFont="1" applyFill="1" applyBorder="1" applyAlignment="1">
      <alignment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7" xfId="0" applyFont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right"/>
    </xf>
    <xf numFmtId="0" fontId="6" fillId="0" borderId="15" xfId="0" applyNumberFormat="1" applyFont="1" applyBorder="1" applyAlignment="1">
      <alignment horizontal="left" wrapText="1"/>
    </xf>
    <xf numFmtId="0" fontId="4" fillId="0" borderId="15" xfId="0" applyNumberFormat="1" applyFont="1" applyBorder="1" applyAlignment="1">
      <alignment horizontal="left" wrapText="1"/>
    </xf>
    <xf numFmtId="0" fontId="6" fillId="0" borderId="15" xfId="0" applyFont="1" applyBorder="1" applyAlignment="1">
      <alignment horizontal="left" wrapText="1"/>
    </xf>
    <xf numFmtId="0" fontId="4" fillId="0" borderId="16" xfId="0" applyFont="1" applyBorder="1" applyAlignment="1">
      <alignment horizontal="left" wrapText="1"/>
    </xf>
    <xf numFmtId="4" fontId="4" fillId="0" borderId="1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3" borderId="15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wrapText="1"/>
    </xf>
    <xf numFmtId="1" fontId="4" fillId="0" borderId="15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" fontId="4" fillId="0" borderId="23" xfId="0" applyNumberFormat="1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0" fillId="0" borderId="15" xfId="0" applyFont="1" applyBorder="1" applyAlignment="1">
      <alignment horizontal="left"/>
    </xf>
    <xf numFmtId="0" fontId="4" fillId="0" borderId="16" xfId="0" applyFont="1" applyBorder="1" applyAlignment="1">
      <alignment horizontal="right"/>
    </xf>
    <xf numFmtId="1" fontId="4" fillId="0" borderId="16" xfId="0" applyNumberFormat="1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15" xfId="0" applyFont="1" applyBorder="1" applyAlignment="1">
      <alignment horizontal="right"/>
    </xf>
    <xf numFmtId="4" fontId="4" fillId="0" borderId="16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1" fontId="4" fillId="0" borderId="0" xfId="0" applyNumberFormat="1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0" fontId="4" fillId="0" borderId="15" xfId="0" applyFont="1" applyFill="1" applyBorder="1" applyAlignment="1">
      <alignment horizontal="left"/>
    </xf>
    <xf numFmtId="0" fontId="4" fillId="0" borderId="15" xfId="0" applyNumberFormat="1" applyFont="1" applyFill="1" applyBorder="1" applyAlignment="1">
      <alignment horizontal="left" wrapText="1"/>
    </xf>
    <xf numFmtId="0" fontId="4" fillId="0" borderId="15" xfId="0" applyFont="1" applyFill="1" applyBorder="1"/>
    <xf numFmtId="0" fontId="4" fillId="0" borderId="15" xfId="0" applyNumberFormat="1" applyFont="1" applyFill="1" applyBorder="1" applyAlignment="1">
      <alignment horizontal="left"/>
    </xf>
    <xf numFmtId="0" fontId="6" fillId="0" borderId="15" xfId="0" applyFont="1" applyFill="1" applyBorder="1" applyAlignment="1">
      <alignment horizontal="left" wrapText="1"/>
    </xf>
    <xf numFmtId="0" fontId="4" fillId="0" borderId="15" xfId="0" applyFont="1" applyFill="1" applyBorder="1" applyAlignment="1">
      <alignment horizontal="left" wrapText="1"/>
    </xf>
    <xf numFmtId="164" fontId="4" fillId="0" borderId="15" xfId="0" applyNumberFormat="1" applyFont="1" applyFill="1" applyBorder="1" applyAlignment="1">
      <alignment horizontal="right"/>
    </xf>
    <xf numFmtId="4" fontId="4" fillId="0" borderId="15" xfId="0" applyNumberFormat="1" applyFont="1" applyBorder="1" applyAlignment="1">
      <alignment horizontal="right"/>
    </xf>
    <xf numFmtId="0" fontId="4" fillId="0" borderId="15" xfId="0" applyFont="1" applyFill="1" applyBorder="1" applyAlignment="1">
      <alignment wrapText="1"/>
    </xf>
    <xf numFmtId="0" fontId="4" fillId="0" borderId="23" xfId="0" applyFont="1" applyBorder="1" applyAlignment="1">
      <alignment horizontal="left" wrapText="1"/>
    </xf>
    <xf numFmtId="0" fontId="4" fillId="0" borderId="24" xfId="0" applyFont="1" applyBorder="1" applyAlignment="1">
      <alignment horizontal="right"/>
    </xf>
    <xf numFmtId="0" fontId="6" fillId="0" borderId="15" xfId="0" applyNumberFormat="1" applyFont="1" applyBorder="1" applyAlignment="1">
      <alignment horizontal="left" vertical="top" wrapText="1"/>
    </xf>
    <xf numFmtId="0" fontId="6" fillId="0" borderId="24" xfId="0" applyNumberFormat="1" applyFont="1" applyFill="1" applyBorder="1" applyAlignment="1">
      <alignment vertical="top" wrapText="1"/>
    </xf>
    <xf numFmtId="4" fontId="6" fillId="0" borderId="15" xfId="0" applyNumberFormat="1" applyFont="1" applyBorder="1" applyAlignment="1">
      <alignment horizontal="right" vertical="top" wrapText="1"/>
    </xf>
    <xf numFmtId="1" fontId="0" fillId="0" borderId="15" xfId="0" applyNumberFormat="1" applyFont="1" applyBorder="1" applyAlignment="1">
      <alignment horizontal="right"/>
    </xf>
    <xf numFmtId="0" fontId="0" fillId="0" borderId="15" xfId="0" applyNumberFormat="1" applyFont="1" applyBorder="1" applyAlignment="1">
      <alignment horizontal="right"/>
    </xf>
    <xf numFmtId="0" fontId="0" fillId="0" borderId="15" xfId="0" applyFont="1" applyBorder="1" applyAlignment="1">
      <alignment horizontal="left" wrapText="1"/>
    </xf>
    <xf numFmtId="1" fontId="4" fillId="0" borderId="15" xfId="0" applyNumberFormat="1" applyFont="1" applyBorder="1" applyAlignment="1">
      <alignment horizontal="center" vertical="center"/>
    </xf>
    <xf numFmtId="4" fontId="0" fillId="0" borderId="15" xfId="0" applyNumberFormat="1" applyFont="1" applyBorder="1" applyAlignment="1">
      <alignment horizontal="right"/>
    </xf>
    <xf numFmtId="0" fontId="4" fillId="3" borderId="15" xfId="0" applyFont="1" applyFill="1" applyBorder="1" applyAlignment="1">
      <alignment horizontal="center" vertical="top" wrapText="1"/>
    </xf>
    <xf numFmtId="0" fontId="4" fillId="0" borderId="0" xfId="0" applyFont="1"/>
    <xf numFmtId="4" fontId="5" fillId="0" borderId="15" xfId="0" applyNumberFormat="1" applyFont="1" applyBorder="1" applyAlignment="1">
      <alignment vertical="center"/>
    </xf>
    <xf numFmtId="4" fontId="5" fillId="0" borderId="25" xfId="0" applyNumberFormat="1" applyFont="1" applyBorder="1" applyAlignment="1">
      <alignment vertical="center"/>
    </xf>
    <xf numFmtId="1" fontId="4" fillId="0" borderId="15" xfId="0" applyNumberFormat="1" applyFont="1" applyBorder="1" applyAlignment="1">
      <alignment horizontal="center"/>
    </xf>
    <xf numFmtId="0" fontId="4" fillId="3" borderId="8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7" fillId="0" borderId="0" xfId="1" applyFont="1" applyAlignment="1" applyProtection="1">
      <alignment horizontal="left" wrapText="1"/>
    </xf>
    <xf numFmtId="0" fontId="4" fillId="0" borderId="0" xfId="0" applyFont="1" applyAlignment="1">
      <alignment horizontal="center"/>
    </xf>
    <xf numFmtId="0" fontId="7" fillId="0" borderId="0" xfId="1" applyFont="1" applyAlignment="1" applyProtection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13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7" xfId="0" applyFont="1" applyBorder="1"/>
    <xf numFmtId="0" fontId="4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3" borderId="9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3" borderId="13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4" fillId="3" borderId="13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3" borderId="10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4" fillId="3" borderId="11" xfId="0" applyFont="1" applyFill="1" applyBorder="1" applyAlignment="1">
      <alignment wrapText="1"/>
    </xf>
    <xf numFmtId="0" fontId="5" fillId="3" borderId="1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4" fillId="3" borderId="12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13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5" fillId="3" borderId="12" xfId="0" applyFont="1" applyFill="1" applyBorder="1"/>
    <xf numFmtId="0" fontId="5" fillId="3" borderId="4" xfId="0" applyFont="1" applyFill="1" applyBorder="1"/>
    <xf numFmtId="0" fontId="5" fillId="3" borderId="3" xfId="0" applyFont="1" applyFill="1" applyBorder="1"/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6" fillId="0" borderId="19" xfId="4" applyFont="1" applyBorder="1" applyAlignment="1">
      <alignment horizontal="center" vertical="center" wrapText="1"/>
    </xf>
    <xf numFmtId="0" fontId="6" fillId="0" borderId="20" xfId="4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 wrapText="1"/>
    </xf>
    <xf numFmtId="0" fontId="4" fillId="0" borderId="1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4" fontId="6" fillId="0" borderId="17" xfId="4" applyNumberFormat="1" applyFont="1" applyFill="1" applyBorder="1" applyAlignment="1">
      <alignment horizontal="center" vertical="center" wrapText="1"/>
    </xf>
    <xf numFmtId="4" fontId="6" fillId="0" borderId="18" xfId="4" applyNumberFormat="1" applyFont="1" applyFill="1" applyBorder="1" applyAlignment="1">
      <alignment horizontal="center" vertical="center" wrapText="1"/>
    </xf>
    <xf numFmtId="4" fontId="6" fillId="0" borderId="21" xfId="4" applyNumberFormat="1" applyFont="1" applyFill="1" applyBorder="1" applyAlignment="1">
      <alignment horizontal="center" vertical="center" wrapText="1"/>
    </xf>
    <xf numFmtId="4" fontId="6" fillId="0" borderId="22" xfId="4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5" xfId="0" applyNumberFormat="1" applyFont="1" applyBorder="1" applyAlignment="1">
      <alignment horizontal="left" vertical="top" wrapText="1"/>
    </xf>
    <xf numFmtId="0" fontId="12" fillId="0" borderId="15" xfId="0" applyFont="1" applyBorder="1" applyAlignment="1">
      <alignment wrapText="1"/>
    </xf>
    <xf numFmtId="0" fontId="11" fillId="0" borderId="15" xfId="0" applyNumberFormat="1" applyFont="1" applyBorder="1" applyAlignment="1">
      <alignment horizontal="right" vertical="top" wrapText="1"/>
    </xf>
    <xf numFmtId="0" fontId="6" fillId="3" borderId="15" xfId="0" applyNumberFormat="1" applyFont="1" applyFill="1" applyBorder="1" applyAlignment="1">
      <alignment horizontal="left" vertical="top" wrapText="1"/>
    </xf>
    <xf numFmtId="0" fontId="0" fillId="3" borderId="15" xfId="0" applyFont="1" applyFill="1" applyBorder="1" applyAlignment="1">
      <alignment horizontal="left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Стиль 1" xfId="4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K140"/>
  <sheetViews>
    <sheetView tabSelected="1" topLeftCell="A52" workbookViewId="0">
      <selection activeCell="E62" sqref="E62"/>
    </sheetView>
  </sheetViews>
  <sheetFormatPr defaultRowHeight="12.75"/>
  <cols>
    <col min="1" max="1" width="4.5703125" style="34" customWidth="1"/>
    <col min="2" max="2" width="4.5703125" style="46" customWidth="1"/>
    <col min="3" max="3" width="9.140625" style="34"/>
    <col min="4" max="4" width="37" style="34" customWidth="1"/>
    <col min="5" max="5" width="25.42578125" style="34" customWidth="1"/>
    <col min="6" max="6" width="9.140625" style="34"/>
    <col min="7" max="7" width="19.7109375" style="34" customWidth="1"/>
    <col min="8" max="9" width="22.140625" style="34" customWidth="1"/>
    <col min="10" max="10" width="9.140625" style="35"/>
    <col min="11" max="15" width="5.28515625" style="35" customWidth="1"/>
    <col min="16" max="22" width="4.85546875" style="35" customWidth="1"/>
    <col min="23" max="23" width="15.7109375" style="34" customWidth="1"/>
    <col min="24" max="28" width="14.140625" style="34" customWidth="1"/>
    <col min="29" max="29" width="11.42578125" style="34" customWidth="1"/>
    <col min="30" max="16384" width="9.140625" style="34"/>
  </cols>
  <sheetData>
    <row r="2" spans="1:29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</row>
    <row r="3" spans="1:29">
      <c r="A3" s="124" t="s">
        <v>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</row>
    <row r="5" spans="1:29">
      <c r="A5" s="101" t="s">
        <v>2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</row>
    <row r="6" spans="1:29" ht="39" customHeight="1">
      <c r="A6" s="102" t="s">
        <v>3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</row>
    <row r="7" spans="1:29">
      <c r="A7" s="103" t="s">
        <v>4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</row>
    <row r="8" spans="1:29">
      <c r="A8" s="104" t="s">
        <v>5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38"/>
      <c r="Z8" s="38"/>
      <c r="AA8" s="38"/>
      <c r="AB8" s="38"/>
    </row>
    <row r="9" spans="1:29">
      <c r="A9" s="104" t="s">
        <v>6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38"/>
      <c r="Z9" s="38"/>
      <c r="AA9" s="38"/>
      <c r="AB9" s="38"/>
    </row>
    <row r="10" spans="1:29" ht="13.5" thickBot="1">
      <c r="A10" s="97" t="s">
        <v>7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3"/>
      <c r="Z10" s="3"/>
      <c r="AA10" s="3"/>
      <c r="AB10" s="3"/>
    </row>
    <row r="11" spans="1:29" ht="22.5" customHeight="1" thickBot="1">
      <c r="A11" s="180" t="s">
        <v>9</v>
      </c>
      <c r="B11" s="180" t="s">
        <v>106</v>
      </c>
      <c r="C11" s="182" t="s">
        <v>10</v>
      </c>
      <c r="D11" s="183"/>
      <c r="E11" s="183"/>
      <c r="F11" s="184"/>
      <c r="G11" s="185" t="s">
        <v>11</v>
      </c>
      <c r="H11" s="176" t="s">
        <v>12</v>
      </c>
      <c r="I11" s="185" t="s">
        <v>13</v>
      </c>
      <c r="J11" s="187" t="s">
        <v>14</v>
      </c>
      <c r="K11" s="193" t="s">
        <v>137</v>
      </c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5"/>
      <c r="W11" s="176" t="s">
        <v>104</v>
      </c>
      <c r="X11" s="176" t="s">
        <v>105</v>
      </c>
      <c r="Y11" s="176" t="s">
        <v>15</v>
      </c>
      <c r="Z11" s="176" t="s">
        <v>16</v>
      </c>
      <c r="AA11" s="189" t="s">
        <v>112</v>
      </c>
      <c r="AB11" s="191" t="s">
        <v>113</v>
      </c>
      <c r="AC11" s="178" t="s">
        <v>17</v>
      </c>
    </row>
    <row r="12" spans="1:29" ht="66.75" customHeight="1" thickBot="1">
      <c r="A12" s="181"/>
      <c r="B12" s="181"/>
      <c r="C12" s="9" t="s">
        <v>18</v>
      </c>
      <c r="D12" s="10" t="s">
        <v>19</v>
      </c>
      <c r="E12" s="10" t="s">
        <v>20</v>
      </c>
      <c r="F12" s="10" t="s">
        <v>21</v>
      </c>
      <c r="G12" s="186"/>
      <c r="H12" s="177"/>
      <c r="I12" s="186"/>
      <c r="J12" s="188"/>
      <c r="K12" s="54" t="s">
        <v>131</v>
      </c>
      <c r="L12" s="57" t="s">
        <v>132</v>
      </c>
      <c r="M12" s="57" t="s">
        <v>133</v>
      </c>
      <c r="N12" s="57" t="s">
        <v>134</v>
      </c>
      <c r="O12" s="57" t="s">
        <v>135</v>
      </c>
      <c r="P12" s="57" t="s">
        <v>136</v>
      </c>
      <c r="Q12" s="54" t="s">
        <v>166</v>
      </c>
      <c r="R12" s="54" t="s">
        <v>167</v>
      </c>
      <c r="S12" s="55" t="s">
        <v>168</v>
      </c>
      <c r="T12" s="54" t="s">
        <v>169</v>
      </c>
      <c r="U12" s="56" t="s">
        <v>170</v>
      </c>
      <c r="V12" s="54" t="s">
        <v>171</v>
      </c>
      <c r="W12" s="177"/>
      <c r="X12" s="177"/>
      <c r="Y12" s="177"/>
      <c r="Z12" s="177"/>
      <c r="AA12" s="190"/>
      <c r="AB12" s="192"/>
      <c r="AC12" s="179"/>
    </row>
    <row r="13" spans="1:29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16">
        <v>15</v>
      </c>
      <c r="P13" s="16">
        <v>16</v>
      </c>
      <c r="Q13" s="16"/>
      <c r="R13" s="16"/>
      <c r="S13" s="16"/>
      <c r="T13" s="16"/>
      <c r="U13" s="16"/>
      <c r="V13" s="16"/>
      <c r="W13" s="11">
        <v>17</v>
      </c>
      <c r="X13" s="11">
        <v>18</v>
      </c>
      <c r="Y13" s="11">
        <v>19</v>
      </c>
      <c r="Z13" s="11">
        <v>20</v>
      </c>
      <c r="AA13" s="11">
        <v>21</v>
      </c>
      <c r="AB13" s="11">
        <v>22</v>
      </c>
      <c r="AC13" s="11">
        <v>23</v>
      </c>
    </row>
    <row r="14" spans="1:29" ht="38.25">
      <c r="A14" s="40">
        <v>1</v>
      </c>
      <c r="B14" s="91">
        <v>1</v>
      </c>
      <c r="C14" s="41" t="s">
        <v>114</v>
      </c>
      <c r="D14" s="42" t="s">
        <v>115</v>
      </c>
      <c r="E14" s="43" t="s">
        <v>116</v>
      </c>
      <c r="F14" s="22" t="s">
        <v>107</v>
      </c>
      <c r="G14" s="44" t="s">
        <v>117</v>
      </c>
      <c r="H14" s="23" t="s">
        <v>117</v>
      </c>
      <c r="I14" s="23" t="s">
        <v>118</v>
      </c>
      <c r="J14" s="12">
        <f>SUM(K14:V14)</f>
        <v>1</v>
      </c>
      <c r="K14" s="12" t="s">
        <v>22</v>
      </c>
      <c r="L14" s="12" t="s">
        <v>22</v>
      </c>
      <c r="M14" s="12" t="s">
        <v>22</v>
      </c>
      <c r="N14" s="12" t="s">
        <v>22</v>
      </c>
      <c r="O14" s="12">
        <v>1</v>
      </c>
      <c r="P14" s="52" t="s">
        <v>22</v>
      </c>
      <c r="Q14" s="12"/>
      <c r="R14" s="12"/>
      <c r="S14" s="12"/>
      <c r="T14" s="12"/>
      <c r="U14" s="12"/>
      <c r="V14" s="12"/>
      <c r="W14" s="45">
        <v>336534</v>
      </c>
      <c r="X14" s="5">
        <f t="shared" ref="X14:X21" si="0">J14*W14</f>
        <v>336534</v>
      </c>
      <c r="Y14" s="6"/>
      <c r="Z14" s="6"/>
      <c r="AA14" s="6"/>
      <c r="AB14" s="6"/>
      <c r="AC14" s="7"/>
    </row>
    <row r="15" spans="1:29" s="47" customFormat="1">
      <c r="A15" s="40"/>
      <c r="B15" s="91">
        <v>1</v>
      </c>
      <c r="C15" s="41"/>
      <c r="D15" s="42"/>
      <c r="E15" s="43"/>
      <c r="F15" s="22"/>
      <c r="G15" s="44"/>
      <c r="H15" s="23"/>
      <c r="I15" s="23"/>
      <c r="J15" s="12"/>
      <c r="K15" s="12"/>
      <c r="L15" s="12"/>
      <c r="M15" s="12"/>
      <c r="N15" s="12"/>
      <c r="O15" s="12"/>
      <c r="P15" s="52"/>
      <c r="Q15" s="12"/>
      <c r="R15" s="12"/>
      <c r="S15" s="12"/>
      <c r="T15" s="12"/>
      <c r="U15" s="12"/>
      <c r="V15" s="12"/>
      <c r="W15" s="89" t="s">
        <v>246</v>
      </c>
      <c r="X15" s="89">
        <f>X14</f>
        <v>336534</v>
      </c>
      <c r="Y15" s="6"/>
      <c r="Z15" s="6"/>
      <c r="AA15" s="6"/>
      <c r="AB15" s="6"/>
      <c r="AC15" s="7"/>
    </row>
    <row r="16" spans="1:29" ht="38.25">
      <c r="A16" s="40">
        <v>2</v>
      </c>
      <c r="B16" s="91">
        <v>2</v>
      </c>
      <c r="C16" s="41" t="s">
        <v>119</v>
      </c>
      <c r="D16" s="41" t="s">
        <v>120</v>
      </c>
      <c r="E16" s="43" t="s">
        <v>121</v>
      </c>
      <c r="F16" s="22" t="s">
        <v>107</v>
      </c>
      <c r="G16" s="44" t="s">
        <v>117</v>
      </c>
      <c r="H16" s="23" t="s">
        <v>117</v>
      </c>
      <c r="I16" s="23" t="s">
        <v>118</v>
      </c>
      <c r="J16" s="12">
        <f t="shared" ref="J16:J60" si="1">SUM(K16:V16)</f>
        <v>1</v>
      </c>
      <c r="K16" s="12" t="s">
        <v>22</v>
      </c>
      <c r="L16" s="12" t="s">
        <v>22</v>
      </c>
      <c r="M16" s="12" t="s">
        <v>22</v>
      </c>
      <c r="N16" s="12">
        <v>1</v>
      </c>
      <c r="O16" s="12" t="s">
        <v>22</v>
      </c>
      <c r="P16" s="52" t="s">
        <v>22</v>
      </c>
      <c r="Q16" s="12"/>
      <c r="R16" s="12"/>
      <c r="S16" s="12"/>
      <c r="T16" s="12"/>
      <c r="U16" s="12"/>
      <c r="V16" s="12"/>
      <c r="W16" s="45">
        <v>214158</v>
      </c>
      <c r="X16" s="5">
        <f t="shared" si="0"/>
        <v>214158</v>
      </c>
      <c r="Y16" s="27"/>
      <c r="Z16" s="27"/>
      <c r="AA16" s="27"/>
      <c r="AB16" s="27"/>
      <c r="AC16" s="18"/>
    </row>
    <row r="17" spans="1:29" s="47" customFormat="1">
      <c r="A17" s="40"/>
      <c r="B17" s="91">
        <v>2</v>
      </c>
      <c r="C17" s="41"/>
      <c r="D17" s="41"/>
      <c r="E17" s="43"/>
      <c r="F17" s="22"/>
      <c r="G17" s="44"/>
      <c r="H17" s="23"/>
      <c r="I17" s="23"/>
      <c r="J17" s="12"/>
      <c r="K17" s="12"/>
      <c r="L17" s="12"/>
      <c r="M17" s="12"/>
      <c r="N17" s="12"/>
      <c r="O17" s="12"/>
      <c r="P17" s="52"/>
      <c r="Q17" s="12"/>
      <c r="R17" s="12"/>
      <c r="S17" s="12"/>
      <c r="T17" s="12"/>
      <c r="U17" s="12"/>
      <c r="V17" s="12"/>
      <c r="W17" s="89" t="s">
        <v>247</v>
      </c>
      <c r="X17" s="89">
        <f>X16</f>
        <v>214158</v>
      </c>
      <c r="Y17" s="48"/>
      <c r="Z17" s="48"/>
      <c r="AA17" s="48"/>
      <c r="AB17" s="48"/>
      <c r="AC17" s="18"/>
    </row>
    <row r="18" spans="1:29" ht="38.25">
      <c r="A18" s="40">
        <v>3</v>
      </c>
      <c r="B18" s="91">
        <v>3</v>
      </c>
      <c r="C18" s="42" t="s">
        <v>122</v>
      </c>
      <c r="D18" s="42" t="s">
        <v>123</v>
      </c>
      <c r="E18" s="23" t="s">
        <v>124</v>
      </c>
      <c r="F18" s="22" t="s">
        <v>107</v>
      </c>
      <c r="G18" s="44" t="s">
        <v>117</v>
      </c>
      <c r="H18" s="23" t="s">
        <v>117</v>
      </c>
      <c r="I18" s="23" t="s">
        <v>118</v>
      </c>
      <c r="J18" s="12">
        <f t="shared" si="1"/>
        <v>1</v>
      </c>
      <c r="K18" s="12" t="s">
        <v>22</v>
      </c>
      <c r="L18" s="12" t="s">
        <v>22</v>
      </c>
      <c r="M18" s="12" t="s">
        <v>22</v>
      </c>
      <c r="N18" s="12">
        <v>1</v>
      </c>
      <c r="O18" s="12" t="s">
        <v>22</v>
      </c>
      <c r="P18" s="52" t="s">
        <v>22</v>
      </c>
      <c r="Q18" s="12"/>
      <c r="R18" s="12"/>
      <c r="S18" s="12"/>
      <c r="T18" s="12"/>
      <c r="U18" s="12"/>
      <c r="V18" s="12"/>
      <c r="W18" s="45">
        <v>12299.7</v>
      </c>
      <c r="X18" s="5">
        <f t="shared" si="0"/>
        <v>12299.7</v>
      </c>
      <c r="Y18" s="27"/>
      <c r="Z18" s="27"/>
      <c r="AA18" s="27"/>
      <c r="AB18" s="27"/>
      <c r="AC18" s="18"/>
    </row>
    <row r="19" spans="1:29" ht="38.25">
      <c r="A19" s="40">
        <v>4</v>
      </c>
      <c r="B19" s="91">
        <v>3</v>
      </c>
      <c r="C19" s="42" t="s">
        <v>125</v>
      </c>
      <c r="D19" s="42" t="s">
        <v>126</v>
      </c>
      <c r="E19" s="23" t="s">
        <v>127</v>
      </c>
      <c r="F19" s="22" t="s">
        <v>107</v>
      </c>
      <c r="G19" s="44" t="s">
        <v>117</v>
      </c>
      <c r="H19" s="23" t="s">
        <v>117</v>
      </c>
      <c r="I19" s="23" t="s">
        <v>118</v>
      </c>
      <c r="J19" s="12">
        <f t="shared" si="1"/>
        <v>2</v>
      </c>
      <c r="K19" s="12" t="s">
        <v>22</v>
      </c>
      <c r="L19" s="12" t="s">
        <v>22</v>
      </c>
      <c r="M19" s="12" t="s">
        <v>22</v>
      </c>
      <c r="N19" s="12" t="s">
        <v>22</v>
      </c>
      <c r="O19" s="12">
        <v>2</v>
      </c>
      <c r="P19" s="52" t="s">
        <v>22</v>
      </c>
      <c r="Q19" s="12"/>
      <c r="R19" s="12"/>
      <c r="S19" s="12"/>
      <c r="T19" s="12"/>
      <c r="U19" s="12"/>
      <c r="V19" s="12"/>
      <c r="W19" s="45">
        <v>6078.01</v>
      </c>
      <c r="X19" s="5">
        <f t="shared" si="0"/>
        <v>12156.02</v>
      </c>
      <c r="Y19" s="27"/>
      <c r="Z19" s="27"/>
      <c r="AA19" s="27"/>
      <c r="AB19" s="27"/>
      <c r="AC19" s="18"/>
    </row>
    <row r="20" spans="1:29" ht="38.25">
      <c r="A20" s="40">
        <v>5</v>
      </c>
      <c r="B20" s="91">
        <v>3</v>
      </c>
      <c r="C20" s="41" t="s">
        <v>128</v>
      </c>
      <c r="D20" s="41" t="s">
        <v>129</v>
      </c>
      <c r="E20" s="43" t="s">
        <v>130</v>
      </c>
      <c r="F20" s="22" t="s">
        <v>107</v>
      </c>
      <c r="G20" s="44" t="s">
        <v>117</v>
      </c>
      <c r="H20" s="23" t="s">
        <v>117</v>
      </c>
      <c r="I20" s="23" t="s">
        <v>118</v>
      </c>
      <c r="J20" s="12">
        <f t="shared" si="1"/>
        <v>1</v>
      </c>
      <c r="K20" s="12" t="s">
        <v>22</v>
      </c>
      <c r="L20" s="12" t="s">
        <v>22</v>
      </c>
      <c r="M20" s="12" t="s">
        <v>22</v>
      </c>
      <c r="N20" s="12">
        <v>1</v>
      </c>
      <c r="O20" s="12" t="s">
        <v>22</v>
      </c>
      <c r="P20" s="52" t="s">
        <v>22</v>
      </c>
      <c r="Q20" s="12"/>
      <c r="R20" s="12"/>
      <c r="S20" s="12"/>
      <c r="T20" s="12"/>
      <c r="U20" s="12"/>
      <c r="V20" s="12"/>
      <c r="W20" s="45">
        <v>162148.20000000001</v>
      </c>
      <c r="X20" s="5">
        <f t="shared" si="0"/>
        <v>162148.20000000001</v>
      </c>
      <c r="Y20" s="27"/>
      <c r="Z20" s="27"/>
      <c r="AA20" s="27"/>
      <c r="AB20" s="27"/>
      <c r="AC20" s="18"/>
    </row>
    <row r="21" spans="1:29" ht="38.25">
      <c r="A21" s="40">
        <v>6</v>
      </c>
      <c r="B21" s="91">
        <v>3</v>
      </c>
      <c r="C21" s="42" t="s">
        <v>122</v>
      </c>
      <c r="D21" s="42" t="s">
        <v>123</v>
      </c>
      <c r="E21" s="23" t="s">
        <v>124</v>
      </c>
      <c r="F21" s="22" t="s">
        <v>107</v>
      </c>
      <c r="G21" s="44" t="s">
        <v>117</v>
      </c>
      <c r="H21" s="23" t="s">
        <v>117</v>
      </c>
      <c r="I21" s="23" t="s">
        <v>118</v>
      </c>
      <c r="J21" s="12">
        <f t="shared" si="1"/>
        <v>2</v>
      </c>
      <c r="K21" s="12" t="s">
        <v>22</v>
      </c>
      <c r="L21" s="12" t="s">
        <v>22</v>
      </c>
      <c r="M21" s="12">
        <v>2</v>
      </c>
      <c r="N21" s="12" t="s">
        <v>22</v>
      </c>
      <c r="O21" s="12" t="s">
        <v>22</v>
      </c>
      <c r="P21" s="52" t="s">
        <v>22</v>
      </c>
      <c r="Q21" s="12"/>
      <c r="R21" s="12"/>
      <c r="S21" s="12"/>
      <c r="T21" s="12"/>
      <c r="U21" s="12"/>
      <c r="V21" s="12"/>
      <c r="W21" s="45">
        <v>12299.7</v>
      </c>
      <c r="X21" s="5">
        <f t="shared" si="0"/>
        <v>24599.4</v>
      </c>
      <c r="Y21" s="27"/>
      <c r="Z21" s="27"/>
      <c r="AA21" s="27"/>
      <c r="AB21" s="27"/>
      <c r="AC21" s="18"/>
    </row>
    <row r="22" spans="1:29">
      <c r="A22" s="15"/>
      <c r="B22" s="15">
        <v>3</v>
      </c>
      <c r="C22" s="24"/>
      <c r="D22" s="24"/>
      <c r="E22" s="25"/>
      <c r="F22" s="24"/>
      <c r="G22" s="44"/>
      <c r="H22" s="24"/>
      <c r="I22" s="24"/>
      <c r="J22" s="12"/>
      <c r="K22" s="8"/>
      <c r="L22" s="8"/>
      <c r="M22" s="8"/>
      <c r="N22" s="8"/>
      <c r="O22" s="8"/>
      <c r="P22" s="53"/>
      <c r="Q22" s="51"/>
      <c r="R22" s="51"/>
      <c r="S22" s="51"/>
      <c r="T22" s="51"/>
      <c r="U22" s="51"/>
      <c r="V22" s="51"/>
      <c r="W22" s="89" t="s">
        <v>248</v>
      </c>
      <c r="X22" s="89">
        <f>SUM(X18:X21)</f>
        <v>211203.32</v>
      </c>
      <c r="Y22" s="27"/>
      <c r="Z22" s="27"/>
      <c r="AA22" s="27"/>
      <c r="AB22" s="27"/>
      <c r="AC22" s="18"/>
    </row>
    <row r="23" spans="1:29" ht="25.5">
      <c r="A23" s="15">
        <v>7</v>
      </c>
      <c r="B23" s="15">
        <v>4</v>
      </c>
      <c r="C23" s="44" t="s">
        <v>138</v>
      </c>
      <c r="D23" s="44" t="s">
        <v>139</v>
      </c>
      <c r="E23" s="25" t="s">
        <v>146</v>
      </c>
      <c r="F23" s="44" t="s">
        <v>107</v>
      </c>
      <c r="G23" s="44" t="s">
        <v>140</v>
      </c>
      <c r="H23" s="44" t="s">
        <v>140</v>
      </c>
      <c r="I23" s="44" t="s">
        <v>141</v>
      </c>
      <c r="J23" s="12">
        <f t="shared" si="1"/>
        <v>1</v>
      </c>
      <c r="K23" s="8"/>
      <c r="L23" s="8">
        <v>1</v>
      </c>
      <c r="M23" s="8"/>
      <c r="N23" s="8"/>
      <c r="O23" s="8"/>
      <c r="P23" s="53"/>
      <c r="Q23" s="51"/>
      <c r="R23" s="51"/>
      <c r="S23" s="51"/>
      <c r="T23" s="51"/>
      <c r="U23" s="51"/>
      <c r="V23" s="51"/>
      <c r="W23" s="45">
        <v>44688.08</v>
      </c>
      <c r="X23" s="5">
        <f>J23*W23</f>
        <v>44688.08</v>
      </c>
      <c r="Y23" s="27"/>
      <c r="Z23" s="27"/>
      <c r="AA23" s="27"/>
      <c r="AB23" s="27"/>
      <c r="AC23" s="18"/>
    </row>
    <row r="24" spans="1:29" ht="25.5">
      <c r="A24" s="15">
        <v>8</v>
      </c>
      <c r="B24" s="15">
        <v>4</v>
      </c>
      <c r="C24" s="44" t="s">
        <v>142</v>
      </c>
      <c r="D24" s="44" t="s">
        <v>143</v>
      </c>
      <c r="E24" s="25" t="s">
        <v>148</v>
      </c>
      <c r="F24" s="44" t="s">
        <v>107</v>
      </c>
      <c r="G24" s="44" t="s">
        <v>140</v>
      </c>
      <c r="H24" s="44" t="s">
        <v>140</v>
      </c>
      <c r="I24" s="44" t="s">
        <v>141</v>
      </c>
      <c r="J24" s="12">
        <f t="shared" si="1"/>
        <v>5</v>
      </c>
      <c r="K24" s="59"/>
      <c r="L24" s="59"/>
      <c r="M24" s="59"/>
      <c r="N24" s="60">
        <v>5</v>
      </c>
      <c r="O24" s="59"/>
      <c r="P24" s="61"/>
      <c r="Q24" s="62"/>
      <c r="R24" s="62"/>
      <c r="S24" s="62"/>
      <c r="T24" s="62"/>
      <c r="U24" s="62"/>
      <c r="V24" s="62"/>
      <c r="W24" s="45">
        <v>24181.5</v>
      </c>
      <c r="X24" s="5">
        <f>J24*W24</f>
        <v>120907.5</v>
      </c>
      <c r="Y24" s="63"/>
      <c r="Z24" s="27"/>
      <c r="AA24" s="27"/>
      <c r="AB24" s="27"/>
      <c r="AC24" s="18"/>
    </row>
    <row r="25" spans="1:29" ht="31.5" customHeight="1">
      <c r="A25" s="15">
        <v>9</v>
      </c>
      <c r="B25" s="15">
        <v>4</v>
      </c>
      <c r="C25" s="44" t="s">
        <v>144</v>
      </c>
      <c r="D25" s="44" t="s">
        <v>145</v>
      </c>
      <c r="E25" s="25" t="s">
        <v>147</v>
      </c>
      <c r="F25" s="44" t="s">
        <v>107</v>
      </c>
      <c r="G25" s="44" t="s">
        <v>140</v>
      </c>
      <c r="H25" s="44" t="s">
        <v>140</v>
      </c>
      <c r="I25" s="44" t="s">
        <v>141</v>
      </c>
      <c r="J25" s="12">
        <f t="shared" si="1"/>
        <v>1</v>
      </c>
      <c r="K25" s="59"/>
      <c r="L25" s="60">
        <v>1</v>
      </c>
      <c r="M25" s="59"/>
      <c r="N25" s="59"/>
      <c r="O25" s="59"/>
      <c r="P25" s="61"/>
      <c r="Q25" s="62"/>
      <c r="R25" s="62"/>
      <c r="S25" s="62"/>
      <c r="T25" s="62"/>
      <c r="U25" s="62"/>
      <c r="V25" s="62"/>
      <c r="W25" s="45">
        <v>5062.43</v>
      </c>
      <c r="X25" s="5">
        <f>J25*W25</f>
        <v>5062.43</v>
      </c>
      <c r="Y25" s="63"/>
      <c r="Z25" s="27"/>
      <c r="AA25" s="27"/>
      <c r="AB25" s="27"/>
      <c r="AC25" s="18"/>
    </row>
    <row r="26" spans="1:29">
      <c r="A26" s="15"/>
      <c r="B26" s="15">
        <v>4</v>
      </c>
      <c r="C26" s="44"/>
      <c r="D26" s="44"/>
      <c r="E26" s="25"/>
      <c r="F26" s="44"/>
      <c r="G26" s="44"/>
      <c r="H26" s="44"/>
      <c r="I26" s="44"/>
      <c r="J26" s="12"/>
      <c r="K26" s="64"/>
      <c r="L26" s="65"/>
      <c r="M26" s="64"/>
      <c r="N26" s="64"/>
      <c r="O26" s="64"/>
      <c r="P26" s="66"/>
      <c r="Q26" s="62"/>
      <c r="R26" s="62"/>
      <c r="S26" s="62"/>
      <c r="T26" s="62"/>
      <c r="U26" s="62"/>
      <c r="V26" s="62"/>
      <c r="W26" s="89" t="s">
        <v>249</v>
      </c>
      <c r="X26" s="90">
        <f>SUM(X23:X25)</f>
        <v>170658.01</v>
      </c>
      <c r="Y26" s="67"/>
      <c r="Z26" s="49"/>
      <c r="AA26" s="49"/>
      <c r="AB26" s="49"/>
      <c r="AC26" s="50"/>
    </row>
    <row r="27" spans="1:29" ht="51">
      <c r="A27" s="15">
        <v>10</v>
      </c>
      <c r="B27" s="15">
        <v>5</v>
      </c>
      <c r="C27" s="68" t="s">
        <v>149</v>
      </c>
      <c r="D27" s="69" t="s">
        <v>150</v>
      </c>
      <c r="E27" s="70" t="s">
        <v>151</v>
      </c>
      <c r="F27" s="71" t="s">
        <v>107</v>
      </c>
      <c r="G27" s="72" t="s">
        <v>152</v>
      </c>
      <c r="H27" s="73" t="s">
        <v>152</v>
      </c>
      <c r="I27" s="72" t="s">
        <v>153</v>
      </c>
      <c r="J27" s="12">
        <f t="shared" si="1"/>
        <v>1</v>
      </c>
      <c r="K27" s="74"/>
      <c r="L27" s="8"/>
      <c r="M27" s="8">
        <v>1</v>
      </c>
      <c r="N27" s="8"/>
      <c r="O27" s="8"/>
      <c r="P27" s="8"/>
      <c r="Q27" s="8"/>
      <c r="R27" s="8"/>
      <c r="S27" s="8"/>
      <c r="T27" s="8"/>
      <c r="U27" s="8"/>
      <c r="V27" s="8"/>
      <c r="W27" s="45">
        <v>262000</v>
      </c>
      <c r="X27" s="5">
        <f t="shared" ref="X27:X32" si="2">J27*W27</f>
        <v>262000</v>
      </c>
      <c r="Y27" s="75"/>
      <c r="Z27" s="27"/>
      <c r="AA27" s="27"/>
      <c r="AB27" s="27"/>
      <c r="AC27" s="18"/>
    </row>
    <row r="28" spans="1:29" ht="51">
      <c r="A28" s="15">
        <v>11</v>
      </c>
      <c r="B28" s="15">
        <v>5</v>
      </c>
      <c r="C28" s="68" t="s">
        <v>154</v>
      </c>
      <c r="D28" s="69" t="s">
        <v>155</v>
      </c>
      <c r="E28" s="70" t="s">
        <v>151</v>
      </c>
      <c r="F28" s="71"/>
      <c r="G28" s="72" t="s">
        <v>152</v>
      </c>
      <c r="H28" s="73" t="s">
        <v>152</v>
      </c>
      <c r="I28" s="72" t="s">
        <v>153</v>
      </c>
      <c r="J28" s="12">
        <f t="shared" si="1"/>
        <v>1</v>
      </c>
      <c r="K28" s="74"/>
      <c r="L28" s="8">
        <v>1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45">
        <v>320000</v>
      </c>
      <c r="X28" s="5">
        <f t="shared" si="2"/>
        <v>320000</v>
      </c>
      <c r="Y28" s="75"/>
      <c r="Z28" s="27"/>
      <c r="AA28" s="27"/>
      <c r="AB28" s="27"/>
      <c r="AC28" s="18"/>
    </row>
    <row r="29" spans="1:29" ht="51">
      <c r="A29" s="15">
        <v>12</v>
      </c>
      <c r="B29" s="15">
        <v>5</v>
      </c>
      <c r="C29" s="68" t="s">
        <v>156</v>
      </c>
      <c r="D29" s="76" t="s">
        <v>157</v>
      </c>
      <c r="E29" s="70" t="s">
        <v>158</v>
      </c>
      <c r="F29" s="71" t="s">
        <v>107</v>
      </c>
      <c r="G29" s="72" t="s">
        <v>152</v>
      </c>
      <c r="H29" s="73" t="s">
        <v>152</v>
      </c>
      <c r="I29" s="72" t="s">
        <v>153</v>
      </c>
      <c r="J29" s="12">
        <f t="shared" si="1"/>
        <v>3</v>
      </c>
      <c r="K29" s="74"/>
      <c r="L29" s="8"/>
      <c r="M29" s="8"/>
      <c r="N29" s="8"/>
      <c r="O29" s="8"/>
      <c r="P29" s="8">
        <v>3</v>
      </c>
      <c r="Q29" s="8"/>
      <c r="R29" s="8"/>
      <c r="S29" s="8"/>
      <c r="T29" s="8"/>
      <c r="U29" s="8"/>
      <c r="V29" s="8"/>
      <c r="W29" s="45">
        <v>4853.09</v>
      </c>
      <c r="X29" s="5">
        <f t="shared" si="2"/>
        <v>14559.27</v>
      </c>
      <c r="Y29" s="75"/>
      <c r="Z29" s="27"/>
      <c r="AA29" s="27"/>
      <c r="AB29" s="27"/>
      <c r="AC29" s="18"/>
    </row>
    <row r="30" spans="1:29" ht="51">
      <c r="A30" s="15">
        <v>13</v>
      </c>
      <c r="B30" s="15">
        <v>5</v>
      </c>
      <c r="C30" s="68" t="s">
        <v>159</v>
      </c>
      <c r="D30" s="69" t="s">
        <v>160</v>
      </c>
      <c r="E30" s="70" t="s">
        <v>124</v>
      </c>
      <c r="F30" s="71" t="s">
        <v>107</v>
      </c>
      <c r="G30" s="72" t="s">
        <v>152</v>
      </c>
      <c r="H30" s="73" t="s">
        <v>152</v>
      </c>
      <c r="I30" s="72" t="s">
        <v>153</v>
      </c>
      <c r="J30" s="12">
        <f t="shared" si="1"/>
        <v>1</v>
      </c>
      <c r="K30" s="74"/>
      <c r="L30" s="8"/>
      <c r="M30" s="8">
        <v>1</v>
      </c>
      <c r="N30" s="8"/>
      <c r="O30" s="8"/>
      <c r="P30" s="8"/>
      <c r="Q30" s="8"/>
      <c r="R30" s="8"/>
      <c r="S30" s="8"/>
      <c r="T30" s="8"/>
      <c r="U30" s="8"/>
      <c r="V30" s="8"/>
      <c r="W30" s="45">
        <v>8154.6699999999992</v>
      </c>
      <c r="X30" s="5">
        <f t="shared" si="2"/>
        <v>8154.6699999999992</v>
      </c>
      <c r="Y30" s="75"/>
      <c r="Z30" s="27"/>
      <c r="AA30" s="27"/>
      <c r="AB30" s="27"/>
      <c r="AC30" s="18"/>
    </row>
    <row r="31" spans="1:29" ht="51">
      <c r="A31" s="15">
        <v>14</v>
      </c>
      <c r="B31" s="15">
        <v>5</v>
      </c>
      <c r="C31" s="68" t="s">
        <v>161</v>
      </c>
      <c r="D31" s="69" t="s">
        <v>162</v>
      </c>
      <c r="E31" s="70" t="s">
        <v>163</v>
      </c>
      <c r="F31" s="71" t="s">
        <v>107</v>
      </c>
      <c r="G31" s="72" t="s">
        <v>152</v>
      </c>
      <c r="H31" s="73" t="s">
        <v>152</v>
      </c>
      <c r="I31" s="72" t="s">
        <v>153</v>
      </c>
      <c r="J31" s="12">
        <f t="shared" si="1"/>
        <v>6</v>
      </c>
      <c r="K31" s="74"/>
      <c r="L31" s="8"/>
      <c r="M31" s="8"/>
      <c r="N31" s="8">
        <v>2</v>
      </c>
      <c r="O31" s="8"/>
      <c r="P31" s="8">
        <v>3</v>
      </c>
      <c r="Q31" s="8">
        <v>1</v>
      </c>
      <c r="R31" s="8"/>
      <c r="S31" s="8"/>
      <c r="T31" s="8"/>
      <c r="U31" s="8"/>
      <c r="V31" s="8"/>
      <c r="W31" s="45">
        <v>8482.86</v>
      </c>
      <c r="X31" s="5">
        <f t="shared" si="2"/>
        <v>50897.16</v>
      </c>
      <c r="Y31" s="75"/>
      <c r="Z31" s="27"/>
      <c r="AA31" s="27"/>
      <c r="AB31" s="27"/>
      <c r="AC31" s="18"/>
    </row>
    <row r="32" spans="1:29" ht="51">
      <c r="A32" s="15">
        <v>15</v>
      </c>
      <c r="B32" s="15">
        <v>5</v>
      </c>
      <c r="C32" s="68" t="s">
        <v>164</v>
      </c>
      <c r="D32" s="69" t="s">
        <v>165</v>
      </c>
      <c r="E32" s="70" t="s">
        <v>163</v>
      </c>
      <c r="F32" s="71" t="s">
        <v>107</v>
      </c>
      <c r="G32" s="72" t="s">
        <v>152</v>
      </c>
      <c r="H32" s="73" t="s">
        <v>152</v>
      </c>
      <c r="I32" s="72" t="s">
        <v>153</v>
      </c>
      <c r="J32" s="12">
        <f t="shared" si="1"/>
        <v>1</v>
      </c>
      <c r="K32" s="74"/>
      <c r="L32" s="8"/>
      <c r="M32" s="8"/>
      <c r="N32" s="8"/>
      <c r="O32" s="8"/>
      <c r="P32" s="8">
        <v>1</v>
      </c>
      <c r="Q32" s="8"/>
      <c r="R32" s="8"/>
      <c r="S32" s="8"/>
      <c r="T32" s="8"/>
      <c r="U32" s="8"/>
      <c r="V32" s="8"/>
      <c r="W32" s="45">
        <v>73685</v>
      </c>
      <c r="X32" s="5">
        <f t="shared" si="2"/>
        <v>73685</v>
      </c>
      <c r="Y32" s="75"/>
      <c r="Z32" s="27"/>
      <c r="AA32" s="27"/>
      <c r="AB32" s="27"/>
      <c r="AC32" s="18"/>
    </row>
    <row r="33" spans="1:29">
      <c r="A33" s="15"/>
      <c r="B33" s="15"/>
      <c r="C33" s="44"/>
      <c r="D33" s="44"/>
      <c r="E33" s="25"/>
      <c r="F33" s="44"/>
      <c r="G33" s="44"/>
      <c r="H33" s="44"/>
      <c r="I33" s="77"/>
      <c r="J33" s="12"/>
      <c r="K33" s="62"/>
      <c r="L33" s="40"/>
      <c r="M33" s="62"/>
      <c r="N33" s="62"/>
      <c r="O33" s="62"/>
      <c r="P33" s="78"/>
      <c r="Q33" s="62"/>
      <c r="R33" s="62"/>
      <c r="S33" s="62"/>
      <c r="T33" s="62"/>
      <c r="U33" s="62"/>
      <c r="V33" s="62"/>
      <c r="W33" s="89" t="s">
        <v>250</v>
      </c>
      <c r="X33" s="89">
        <f>SUM(X27:X32)</f>
        <v>729296.10000000009</v>
      </c>
      <c r="Y33" s="75"/>
      <c r="Z33" s="27"/>
      <c r="AA33" s="27"/>
      <c r="AB33" s="27"/>
      <c r="AC33" s="18"/>
    </row>
    <row r="34" spans="1:29" ht="38.25">
      <c r="A34" s="15">
        <v>16</v>
      </c>
      <c r="B34" s="15">
        <v>6</v>
      </c>
      <c r="C34" s="79" t="s">
        <v>172</v>
      </c>
      <c r="D34" s="80" t="s">
        <v>173</v>
      </c>
      <c r="E34" s="199" t="s">
        <v>203</v>
      </c>
      <c r="F34" s="79" t="s">
        <v>107</v>
      </c>
      <c r="G34" s="79" t="s">
        <v>175</v>
      </c>
      <c r="H34" s="79" t="s">
        <v>175</v>
      </c>
      <c r="I34" s="79" t="s">
        <v>176</v>
      </c>
      <c r="J34" s="12">
        <f>SUM(K34:V34)</f>
        <v>2</v>
      </c>
      <c r="K34" s="8"/>
      <c r="L34" s="8"/>
      <c r="M34" s="8"/>
      <c r="N34" s="8"/>
      <c r="O34" s="8">
        <v>2</v>
      </c>
      <c r="P34" s="8"/>
      <c r="Q34" s="8"/>
      <c r="R34" s="8"/>
      <c r="S34" s="8"/>
      <c r="T34" s="8"/>
      <c r="U34" s="8"/>
      <c r="V34" s="8"/>
      <c r="W34" s="81">
        <v>44949.73</v>
      </c>
      <c r="X34" s="5">
        <f t="shared" ref="X34:X62" si="3">J34*W34</f>
        <v>89899.46</v>
      </c>
      <c r="Y34" s="75"/>
      <c r="Z34" s="27"/>
      <c r="AA34" s="27"/>
      <c r="AB34" s="27"/>
      <c r="AC34" s="18"/>
    </row>
    <row r="35" spans="1:29" ht="38.25">
      <c r="A35" s="15">
        <v>17</v>
      </c>
      <c r="B35" s="15">
        <v>6</v>
      </c>
      <c r="C35" s="79" t="s">
        <v>177</v>
      </c>
      <c r="D35" s="80" t="s">
        <v>178</v>
      </c>
      <c r="E35" s="199" t="s">
        <v>174</v>
      </c>
      <c r="F35" s="79" t="s">
        <v>107</v>
      </c>
      <c r="G35" s="79" t="s">
        <v>175</v>
      </c>
      <c r="H35" s="79" t="s">
        <v>175</v>
      </c>
      <c r="I35" s="79" t="s">
        <v>176</v>
      </c>
      <c r="J35" s="12">
        <f t="shared" si="1"/>
        <v>9</v>
      </c>
      <c r="K35" s="8"/>
      <c r="L35" s="8">
        <v>1</v>
      </c>
      <c r="M35" s="8">
        <v>2</v>
      </c>
      <c r="N35" s="8">
        <v>2</v>
      </c>
      <c r="O35" s="8"/>
      <c r="P35" s="8"/>
      <c r="Q35" s="8"/>
      <c r="R35" s="8"/>
      <c r="S35" s="8">
        <v>1</v>
      </c>
      <c r="T35" s="8">
        <v>2</v>
      </c>
      <c r="U35" s="8">
        <v>1</v>
      </c>
      <c r="V35" s="8"/>
      <c r="W35" s="81">
        <v>30320.61</v>
      </c>
      <c r="X35" s="5">
        <f t="shared" si="3"/>
        <v>272885.49</v>
      </c>
      <c r="Y35" s="75"/>
      <c r="Z35" s="27"/>
      <c r="AA35" s="27"/>
      <c r="AB35" s="27"/>
      <c r="AC35" s="18"/>
    </row>
    <row r="36" spans="1:29" ht="38.25">
      <c r="A36" s="15">
        <v>18</v>
      </c>
      <c r="B36" s="15">
        <v>6</v>
      </c>
      <c r="C36" s="79" t="s">
        <v>179</v>
      </c>
      <c r="D36" s="80" t="s">
        <v>180</v>
      </c>
      <c r="E36" s="199"/>
      <c r="F36" s="79" t="s">
        <v>107</v>
      </c>
      <c r="G36" s="79" t="s">
        <v>175</v>
      </c>
      <c r="H36" s="79" t="s">
        <v>175</v>
      </c>
      <c r="I36" s="79" t="s">
        <v>176</v>
      </c>
      <c r="J36" s="12">
        <f t="shared" si="1"/>
        <v>2</v>
      </c>
      <c r="K36" s="8"/>
      <c r="L36" s="8"/>
      <c r="M36" s="8"/>
      <c r="N36" s="8"/>
      <c r="O36" s="8"/>
      <c r="P36" s="8"/>
      <c r="Q36" s="8">
        <v>2</v>
      </c>
      <c r="R36" s="8"/>
      <c r="S36" s="8"/>
      <c r="T36" s="8"/>
      <c r="U36" s="8"/>
      <c r="V36" s="8"/>
      <c r="W36" s="81">
        <v>46345.5</v>
      </c>
      <c r="X36" s="5">
        <f t="shared" si="3"/>
        <v>92691</v>
      </c>
      <c r="Y36" s="75"/>
      <c r="Z36" s="27"/>
      <c r="AA36" s="27"/>
      <c r="AB36" s="27"/>
      <c r="AC36" s="18"/>
    </row>
    <row r="37" spans="1:29" ht="38.25">
      <c r="A37" s="15">
        <v>19</v>
      </c>
      <c r="B37" s="15">
        <v>6</v>
      </c>
      <c r="C37" s="79" t="s">
        <v>181</v>
      </c>
      <c r="D37" s="80" t="s">
        <v>182</v>
      </c>
      <c r="E37" s="199" t="s">
        <v>204</v>
      </c>
      <c r="F37" s="79" t="s">
        <v>107</v>
      </c>
      <c r="G37" s="79" t="s">
        <v>175</v>
      </c>
      <c r="H37" s="79" t="s">
        <v>175</v>
      </c>
      <c r="I37" s="79" t="s">
        <v>176</v>
      </c>
      <c r="J37" s="12">
        <f t="shared" si="1"/>
        <v>1</v>
      </c>
      <c r="K37" s="8"/>
      <c r="L37" s="8"/>
      <c r="M37" s="8"/>
      <c r="N37" s="8">
        <v>1</v>
      </c>
      <c r="O37" s="8"/>
      <c r="P37" s="8"/>
      <c r="Q37" s="8"/>
      <c r="R37" s="8"/>
      <c r="S37" s="8"/>
      <c r="T37" s="8"/>
      <c r="U37" s="8"/>
      <c r="V37" s="8"/>
      <c r="W37" s="81">
        <v>74730.73</v>
      </c>
      <c r="X37" s="5">
        <f t="shared" si="3"/>
        <v>74730.73</v>
      </c>
      <c r="Y37" s="75"/>
      <c r="Z37" s="27"/>
      <c r="AA37" s="27"/>
      <c r="AB37" s="27"/>
      <c r="AC37" s="18"/>
    </row>
    <row r="38" spans="1:29" ht="38.25">
      <c r="A38" s="15">
        <v>20</v>
      </c>
      <c r="B38" s="15">
        <v>6</v>
      </c>
      <c r="C38" s="79" t="s">
        <v>183</v>
      </c>
      <c r="D38" s="80" t="s">
        <v>184</v>
      </c>
      <c r="E38" s="199" t="s">
        <v>204</v>
      </c>
      <c r="F38" s="79" t="s">
        <v>107</v>
      </c>
      <c r="G38" s="79" t="s">
        <v>175</v>
      </c>
      <c r="H38" s="79" t="s">
        <v>175</v>
      </c>
      <c r="I38" s="79" t="s">
        <v>176</v>
      </c>
      <c r="J38" s="12">
        <f t="shared" si="1"/>
        <v>1</v>
      </c>
      <c r="K38" s="8"/>
      <c r="L38" s="8"/>
      <c r="M38" s="8"/>
      <c r="N38" s="8">
        <v>1</v>
      </c>
      <c r="O38" s="8"/>
      <c r="P38" s="8"/>
      <c r="Q38" s="8"/>
      <c r="R38" s="8"/>
      <c r="S38" s="8"/>
      <c r="T38" s="8"/>
      <c r="U38" s="8"/>
      <c r="V38" s="8"/>
      <c r="W38" s="81">
        <v>3317.6</v>
      </c>
      <c r="X38" s="5">
        <f t="shared" si="3"/>
        <v>3317.6</v>
      </c>
      <c r="Y38" s="75"/>
      <c r="Z38" s="27"/>
      <c r="AA38" s="27"/>
      <c r="AB38" s="27"/>
      <c r="AC38" s="18"/>
    </row>
    <row r="39" spans="1:29" ht="38.25">
      <c r="A39" s="15">
        <v>21</v>
      </c>
      <c r="B39" s="15">
        <v>6</v>
      </c>
      <c r="C39" s="79" t="s">
        <v>185</v>
      </c>
      <c r="D39" s="80" t="s">
        <v>186</v>
      </c>
      <c r="E39" s="199" t="s">
        <v>205</v>
      </c>
      <c r="F39" s="79" t="s">
        <v>107</v>
      </c>
      <c r="G39" s="79" t="s">
        <v>175</v>
      </c>
      <c r="H39" s="79" t="s">
        <v>175</v>
      </c>
      <c r="I39" s="79" t="s">
        <v>176</v>
      </c>
      <c r="J39" s="12">
        <f t="shared" si="1"/>
        <v>1</v>
      </c>
      <c r="K39" s="8"/>
      <c r="L39" s="8"/>
      <c r="M39" s="8"/>
      <c r="N39" s="8"/>
      <c r="O39" s="8"/>
      <c r="P39" s="8"/>
      <c r="Q39" s="8"/>
      <c r="R39" s="8"/>
      <c r="S39" s="8">
        <v>1</v>
      </c>
      <c r="T39" s="8"/>
      <c r="U39" s="8"/>
      <c r="V39" s="8"/>
      <c r="W39" s="81">
        <v>249600</v>
      </c>
      <c r="X39" s="5">
        <f t="shared" si="3"/>
        <v>249600</v>
      </c>
      <c r="Y39" s="75"/>
      <c r="Z39" s="27"/>
      <c r="AA39" s="27"/>
      <c r="AB39" s="27"/>
      <c r="AC39" s="18"/>
    </row>
    <row r="40" spans="1:29" ht="38.25">
      <c r="A40" s="15">
        <v>22</v>
      </c>
      <c r="B40" s="15">
        <v>6</v>
      </c>
      <c r="C40" s="79" t="s">
        <v>187</v>
      </c>
      <c r="D40" s="80" t="s">
        <v>188</v>
      </c>
      <c r="E40" s="199" t="s">
        <v>204</v>
      </c>
      <c r="F40" s="79" t="s">
        <v>107</v>
      </c>
      <c r="G40" s="79" t="s">
        <v>175</v>
      </c>
      <c r="H40" s="79" t="s">
        <v>175</v>
      </c>
      <c r="I40" s="79" t="s">
        <v>176</v>
      </c>
      <c r="J40" s="12">
        <f t="shared" si="1"/>
        <v>1</v>
      </c>
      <c r="K40" s="8"/>
      <c r="L40" s="8">
        <v>1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1">
        <v>75772.5</v>
      </c>
      <c r="X40" s="5">
        <f t="shared" si="3"/>
        <v>75772.5</v>
      </c>
      <c r="Y40" s="75"/>
      <c r="Z40" s="27"/>
      <c r="AA40" s="27"/>
      <c r="AB40" s="27"/>
      <c r="AC40" s="18"/>
    </row>
    <row r="41" spans="1:29" ht="38.25">
      <c r="A41" s="15">
        <v>23</v>
      </c>
      <c r="B41" s="15">
        <v>6</v>
      </c>
      <c r="C41" s="79" t="s">
        <v>189</v>
      </c>
      <c r="D41" s="80" t="s">
        <v>190</v>
      </c>
      <c r="E41" s="199" t="s">
        <v>204</v>
      </c>
      <c r="F41" s="79" t="s">
        <v>107</v>
      </c>
      <c r="G41" s="79" t="s">
        <v>175</v>
      </c>
      <c r="H41" s="79" t="s">
        <v>175</v>
      </c>
      <c r="I41" s="79" t="s">
        <v>176</v>
      </c>
      <c r="J41" s="12">
        <f t="shared" si="1"/>
        <v>1</v>
      </c>
      <c r="K41" s="8"/>
      <c r="L41" s="8">
        <v>1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1">
        <v>98383.01</v>
      </c>
      <c r="X41" s="5">
        <f t="shared" si="3"/>
        <v>98383.01</v>
      </c>
      <c r="Y41" s="75"/>
      <c r="Z41" s="27"/>
      <c r="AA41" s="27"/>
      <c r="AB41" s="27"/>
      <c r="AC41" s="18"/>
    </row>
    <row r="42" spans="1:29" ht="38.25">
      <c r="A42" s="15">
        <v>24</v>
      </c>
      <c r="B42" s="15">
        <v>6</v>
      </c>
      <c r="C42" s="79" t="s">
        <v>191</v>
      </c>
      <c r="D42" s="80" t="s">
        <v>192</v>
      </c>
      <c r="E42" s="199" t="s">
        <v>204</v>
      </c>
      <c r="F42" s="79" t="s">
        <v>107</v>
      </c>
      <c r="G42" s="79" t="s">
        <v>175</v>
      </c>
      <c r="H42" s="79" t="s">
        <v>175</v>
      </c>
      <c r="I42" s="79" t="s">
        <v>176</v>
      </c>
      <c r="J42" s="12">
        <f t="shared" si="1"/>
        <v>1</v>
      </c>
      <c r="K42" s="8"/>
      <c r="L42" s="8"/>
      <c r="M42" s="8"/>
      <c r="N42" s="8"/>
      <c r="O42" s="8"/>
      <c r="P42" s="8"/>
      <c r="Q42" s="8"/>
      <c r="R42" s="8">
        <v>1</v>
      </c>
      <c r="S42" s="8"/>
      <c r="T42" s="8"/>
      <c r="U42" s="8"/>
      <c r="V42" s="8"/>
      <c r="W42" s="81">
        <v>87541.5</v>
      </c>
      <c r="X42" s="5">
        <f t="shared" si="3"/>
        <v>87541.5</v>
      </c>
      <c r="Y42" s="75"/>
      <c r="Z42" s="27"/>
      <c r="AA42" s="27"/>
      <c r="AB42" s="27"/>
      <c r="AC42" s="18"/>
    </row>
    <row r="43" spans="1:29" ht="38.25">
      <c r="A43" s="15">
        <v>25</v>
      </c>
      <c r="B43" s="15">
        <v>6</v>
      </c>
      <c r="C43" s="79" t="s">
        <v>193</v>
      </c>
      <c r="D43" s="80" t="s">
        <v>194</v>
      </c>
      <c r="E43" s="199" t="s">
        <v>206</v>
      </c>
      <c r="F43" s="79" t="s">
        <v>107</v>
      </c>
      <c r="G43" s="79" t="s">
        <v>175</v>
      </c>
      <c r="H43" s="79" t="s">
        <v>175</v>
      </c>
      <c r="I43" s="79" t="s">
        <v>176</v>
      </c>
      <c r="J43" s="12">
        <f t="shared" si="1"/>
        <v>2</v>
      </c>
      <c r="K43" s="8"/>
      <c r="L43" s="8"/>
      <c r="M43" s="8"/>
      <c r="N43" s="8"/>
      <c r="O43" s="8"/>
      <c r="P43" s="8"/>
      <c r="Q43" s="8">
        <v>1</v>
      </c>
      <c r="R43" s="8">
        <v>1</v>
      </c>
      <c r="S43" s="8"/>
      <c r="T43" s="8"/>
      <c r="U43" s="8"/>
      <c r="V43" s="8"/>
      <c r="W43" s="81">
        <v>33183.379999999997</v>
      </c>
      <c r="X43" s="5">
        <f t="shared" si="3"/>
        <v>66366.759999999995</v>
      </c>
      <c r="Y43" s="75"/>
      <c r="Z43" s="27"/>
      <c r="AA43" s="27"/>
      <c r="AB43" s="27"/>
      <c r="AC43" s="18"/>
    </row>
    <row r="44" spans="1:29" ht="38.25">
      <c r="A44" s="15">
        <v>26</v>
      </c>
      <c r="B44" s="15">
        <v>6</v>
      </c>
      <c r="C44" s="79" t="s">
        <v>195</v>
      </c>
      <c r="D44" s="80" t="s">
        <v>196</v>
      </c>
      <c r="E44" s="199"/>
      <c r="F44" s="79" t="s">
        <v>107</v>
      </c>
      <c r="G44" s="79" t="s">
        <v>175</v>
      </c>
      <c r="H44" s="79" t="s">
        <v>175</v>
      </c>
      <c r="I44" s="79" t="s">
        <v>176</v>
      </c>
      <c r="J44" s="12">
        <f t="shared" si="1"/>
        <v>7</v>
      </c>
      <c r="K44" s="8"/>
      <c r="L44" s="8"/>
      <c r="M44" s="8"/>
      <c r="N44" s="8"/>
      <c r="O44" s="8">
        <v>1</v>
      </c>
      <c r="P44" s="8"/>
      <c r="Q44" s="8"/>
      <c r="R44" s="8">
        <v>2</v>
      </c>
      <c r="S44" s="8">
        <v>2</v>
      </c>
      <c r="T44" s="8"/>
      <c r="U44" s="8">
        <v>2</v>
      </c>
      <c r="V44" s="8"/>
      <c r="W44" s="81">
        <v>19727.91</v>
      </c>
      <c r="X44" s="5">
        <f t="shared" si="3"/>
        <v>138095.37</v>
      </c>
      <c r="Y44" s="75"/>
      <c r="Z44" s="27"/>
      <c r="AA44" s="27"/>
      <c r="AB44" s="27"/>
      <c r="AC44" s="18"/>
    </row>
    <row r="45" spans="1:29" ht="38.25">
      <c r="A45" s="15">
        <v>27</v>
      </c>
      <c r="B45" s="15">
        <v>6</v>
      </c>
      <c r="C45" s="79" t="s">
        <v>197</v>
      </c>
      <c r="D45" s="80" t="s">
        <v>198</v>
      </c>
      <c r="E45" s="199" t="s">
        <v>207</v>
      </c>
      <c r="F45" s="79" t="s">
        <v>107</v>
      </c>
      <c r="G45" s="79" t="s">
        <v>175</v>
      </c>
      <c r="H45" s="79" t="s">
        <v>175</v>
      </c>
      <c r="I45" s="79" t="s">
        <v>176</v>
      </c>
      <c r="J45" s="12">
        <f t="shared" si="1"/>
        <v>4</v>
      </c>
      <c r="K45" s="8"/>
      <c r="L45" s="8">
        <v>2</v>
      </c>
      <c r="M45" s="8"/>
      <c r="N45" s="8"/>
      <c r="O45" s="8"/>
      <c r="P45" s="8"/>
      <c r="Q45" s="8"/>
      <c r="R45" s="8"/>
      <c r="S45" s="8"/>
      <c r="T45" s="8">
        <v>2</v>
      </c>
      <c r="U45" s="8"/>
      <c r="V45" s="8"/>
      <c r="W45" s="81">
        <v>54261.79</v>
      </c>
      <c r="X45" s="5">
        <f t="shared" si="3"/>
        <v>217047.16</v>
      </c>
      <c r="Y45" s="75"/>
      <c r="Z45" s="27"/>
      <c r="AA45" s="27"/>
      <c r="AB45" s="27"/>
      <c r="AC45" s="18"/>
    </row>
    <row r="46" spans="1:29" ht="38.25">
      <c r="A46" s="15">
        <v>28</v>
      </c>
      <c r="B46" s="15">
        <v>6</v>
      </c>
      <c r="C46" s="79" t="s">
        <v>199</v>
      </c>
      <c r="D46" s="80" t="s">
        <v>200</v>
      </c>
      <c r="E46" s="199" t="s">
        <v>204</v>
      </c>
      <c r="F46" s="79" t="s">
        <v>107</v>
      </c>
      <c r="G46" s="79" t="s">
        <v>175</v>
      </c>
      <c r="H46" s="79" t="s">
        <v>175</v>
      </c>
      <c r="I46" s="79" t="s">
        <v>176</v>
      </c>
      <c r="J46" s="12">
        <f t="shared" si="1"/>
        <v>1</v>
      </c>
      <c r="K46" s="8"/>
      <c r="L46" s="8"/>
      <c r="M46" s="8"/>
      <c r="N46" s="8">
        <v>1</v>
      </c>
      <c r="O46" s="8"/>
      <c r="P46" s="8"/>
      <c r="Q46" s="8"/>
      <c r="R46" s="8"/>
      <c r="S46" s="8"/>
      <c r="T46" s="8"/>
      <c r="U46" s="8"/>
      <c r="V46" s="8"/>
      <c r="W46" s="81">
        <v>99555.71</v>
      </c>
      <c r="X46" s="5">
        <f t="shared" si="3"/>
        <v>99555.71</v>
      </c>
      <c r="Y46" s="75"/>
      <c r="Z46" s="27"/>
      <c r="AA46" s="27"/>
      <c r="AB46" s="27"/>
      <c r="AC46" s="18"/>
    </row>
    <row r="47" spans="1:29" ht="38.25">
      <c r="A47" s="15">
        <v>29</v>
      </c>
      <c r="B47" s="15">
        <v>6</v>
      </c>
      <c r="C47" s="79" t="s">
        <v>201</v>
      </c>
      <c r="D47" s="80" t="s">
        <v>202</v>
      </c>
      <c r="E47" s="79" t="s">
        <v>204</v>
      </c>
      <c r="F47" s="79" t="s">
        <v>107</v>
      </c>
      <c r="G47" s="79" t="s">
        <v>175</v>
      </c>
      <c r="H47" s="79" t="s">
        <v>175</v>
      </c>
      <c r="I47" s="79" t="s">
        <v>176</v>
      </c>
      <c r="J47" s="12">
        <f>SUM(K47:V47)</f>
        <v>1</v>
      </c>
      <c r="K47" s="8"/>
      <c r="L47" s="8"/>
      <c r="M47" s="8"/>
      <c r="N47" s="8"/>
      <c r="O47" s="8"/>
      <c r="P47" s="8"/>
      <c r="Q47" s="8">
        <v>1</v>
      </c>
      <c r="R47" s="8"/>
      <c r="S47" s="8"/>
      <c r="T47" s="8"/>
      <c r="U47" s="8"/>
      <c r="V47" s="8"/>
      <c r="W47" s="81">
        <v>61878</v>
      </c>
      <c r="X47" s="5">
        <f t="shared" si="3"/>
        <v>61878</v>
      </c>
      <c r="Y47" s="75"/>
      <c r="Z47" s="27"/>
      <c r="AA47" s="27"/>
      <c r="AB47" s="27"/>
      <c r="AC47" s="18"/>
    </row>
    <row r="48" spans="1:29" s="88" customFormat="1" ht="22.5">
      <c r="A48" s="15">
        <v>30</v>
      </c>
      <c r="B48" s="15">
        <v>6</v>
      </c>
      <c r="C48" s="196" t="s">
        <v>253</v>
      </c>
      <c r="D48" s="196" t="s">
        <v>254</v>
      </c>
      <c r="E48" s="196" t="s">
        <v>255</v>
      </c>
      <c r="F48" s="196" t="s">
        <v>107</v>
      </c>
      <c r="G48" s="196" t="s">
        <v>175</v>
      </c>
      <c r="H48" s="196" t="s">
        <v>175</v>
      </c>
      <c r="I48" s="197" t="s">
        <v>176</v>
      </c>
      <c r="J48" s="12">
        <f>SUM(K48:V48)</f>
        <v>4</v>
      </c>
      <c r="K48" s="198"/>
      <c r="L48" s="198"/>
      <c r="M48" s="8">
        <v>1</v>
      </c>
      <c r="N48" s="8">
        <v>3</v>
      </c>
      <c r="O48" s="198"/>
      <c r="P48" s="198"/>
      <c r="Q48" s="198"/>
      <c r="R48" s="198"/>
      <c r="S48" s="198"/>
      <c r="T48" s="198"/>
      <c r="U48" s="198"/>
      <c r="V48" s="198"/>
      <c r="W48" s="81">
        <v>71438.5</v>
      </c>
      <c r="X48" s="5">
        <f t="shared" si="3"/>
        <v>285754</v>
      </c>
      <c r="Y48" s="75"/>
      <c r="Z48" s="87"/>
      <c r="AA48" s="87"/>
      <c r="AB48" s="87"/>
      <c r="AC48" s="18"/>
    </row>
    <row r="49" spans="1:37">
      <c r="A49" s="15"/>
      <c r="B49" s="15">
        <v>6</v>
      </c>
      <c r="C49" s="44"/>
      <c r="D49" s="44"/>
      <c r="E49" s="25"/>
      <c r="F49" s="44"/>
      <c r="G49" s="44"/>
      <c r="H49" s="44"/>
      <c r="I49" s="77"/>
      <c r="J49" s="12"/>
      <c r="K49" s="62"/>
      <c r="L49" s="40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89" t="s">
        <v>251</v>
      </c>
      <c r="X49" s="89">
        <f>SUM(X34:X48)</f>
        <v>1913518.2899999998</v>
      </c>
      <c r="Y49" s="75"/>
      <c r="Z49" s="27"/>
      <c r="AA49" s="27"/>
      <c r="AB49" s="27"/>
      <c r="AC49" s="18"/>
    </row>
    <row r="50" spans="1:37" ht="39">
      <c r="A50" s="15">
        <v>31</v>
      </c>
      <c r="B50" s="15">
        <v>7</v>
      </c>
      <c r="C50" s="23" t="s">
        <v>208</v>
      </c>
      <c r="D50" s="23" t="s">
        <v>209</v>
      </c>
      <c r="E50" s="23" t="s">
        <v>210</v>
      </c>
      <c r="F50" s="23" t="s">
        <v>107</v>
      </c>
      <c r="G50" s="23" t="s">
        <v>211</v>
      </c>
      <c r="H50" s="23" t="s">
        <v>211</v>
      </c>
      <c r="I50" s="23" t="s">
        <v>227</v>
      </c>
      <c r="J50" s="12">
        <f t="shared" si="1"/>
        <v>1</v>
      </c>
      <c r="K50" s="82">
        <v>1</v>
      </c>
      <c r="L50" s="83"/>
      <c r="M50" s="83"/>
      <c r="N50" s="83"/>
      <c r="O50" s="83"/>
      <c r="P50" s="83"/>
      <c r="Q50" s="62"/>
      <c r="R50" s="62"/>
      <c r="S50" s="62"/>
      <c r="T50" s="62"/>
      <c r="U50" s="62"/>
      <c r="V50" s="62"/>
      <c r="W50" s="81">
        <v>41325.11</v>
      </c>
      <c r="X50" s="5">
        <f t="shared" si="3"/>
        <v>41325.11</v>
      </c>
      <c r="Y50" s="75"/>
      <c r="Z50" s="27"/>
      <c r="AA50" s="27"/>
      <c r="AB50" s="27"/>
      <c r="AC50" s="18"/>
    </row>
    <row r="51" spans="1:37" ht="39">
      <c r="A51" s="15">
        <v>32</v>
      </c>
      <c r="B51" s="15">
        <v>7</v>
      </c>
      <c r="C51" s="23" t="s">
        <v>212</v>
      </c>
      <c r="D51" s="23" t="s">
        <v>213</v>
      </c>
      <c r="E51" s="23" t="s">
        <v>214</v>
      </c>
      <c r="F51" s="23" t="s">
        <v>107</v>
      </c>
      <c r="G51" s="23" t="s">
        <v>211</v>
      </c>
      <c r="H51" s="23" t="s">
        <v>211</v>
      </c>
      <c r="I51" s="23" t="s">
        <v>227</v>
      </c>
      <c r="J51" s="12">
        <f t="shared" si="1"/>
        <v>1</v>
      </c>
      <c r="K51" s="83"/>
      <c r="L51" s="83"/>
      <c r="M51" s="83"/>
      <c r="N51" s="83"/>
      <c r="O51" s="82">
        <v>1</v>
      </c>
      <c r="P51" s="83"/>
      <c r="Q51" s="62"/>
      <c r="R51" s="62"/>
      <c r="S51" s="62"/>
      <c r="T51" s="62"/>
      <c r="U51" s="62"/>
      <c r="V51" s="62"/>
      <c r="W51" s="81">
        <v>48853.52</v>
      </c>
      <c r="X51" s="5">
        <f t="shared" si="3"/>
        <v>48853.52</v>
      </c>
      <c r="Y51" s="75"/>
      <c r="Z51" s="27"/>
      <c r="AA51" s="27"/>
      <c r="AB51" s="27"/>
      <c r="AC51" s="18"/>
    </row>
    <row r="52" spans="1:37" ht="39">
      <c r="A52" s="15">
        <v>33</v>
      </c>
      <c r="B52" s="15">
        <v>7</v>
      </c>
      <c r="C52" s="23" t="s">
        <v>215</v>
      </c>
      <c r="D52" s="23" t="s">
        <v>160</v>
      </c>
      <c r="E52" s="23" t="s">
        <v>216</v>
      </c>
      <c r="F52" s="23" t="s">
        <v>107</v>
      </c>
      <c r="G52" s="23" t="s">
        <v>211</v>
      </c>
      <c r="H52" s="23" t="s">
        <v>211</v>
      </c>
      <c r="I52" s="23" t="s">
        <v>227</v>
      </c>
      <c r="J52" s="12">
        <f t="shared" si="1"/>
        <v>1</v>
      </c>
      <c r="K52" s="83"/>
      <c r="L52" s="82">
        <v>1</v>
      </c>
      <c r="M52" s="83"/>
      <c r="N52" s="83"/>
      <c r="O52" s="83"/>
      <c r="P52" s="83"/>
      <c r="Q52" s="62"/>
      <c r="R52" s="62"/>
      <c r="S52" s="62"/>
      <c r="T52" s="62"/>
      <c r="U52" s="62"/>
      <c r="V52" s="62"/>
      <c r="W52" s="81">
        <v>13441.77</v>
      </c>
      <c r="X52" s="5">
        <f t="shared" si="3"/>
        <v>13441.77</v>
      </c>
      <c r="Y52" s="75"/>
      <c r="Z52" s="27"/>
      <c r="AA52" s="27"/>
      <c r="AB52" s="27"/>
      <c r="AC52" s="18"/>
    </row>
    <row r="53" spans="1:37" ht="39">
      <c r="A53" s="15">
        <v>34</v>
      </c>
      <c r="B53" s="15">
        <v>7</v>
      </c>
      <c r="C53" s="23" t="s">
        <v>217</v>
      </c>
      <c r="D53" s="23" t="s">
        <v>162</v>
      </c>
      <c r="E53" s="23" t="s">
        <v>218</v>
      </c>
      <c r="F53" s="23" t="s">
        <v>107</v>
      </c>
      <c r="G53" s="23" t="s">
        <v>211</v>
      </c>
      <c r="H53" s="23" t="s">
        <v>211</v>
      </c>
      <c r="I53" s="23" t="s">
        <v>227</v>
      </c>
      <c r="J53" s="12">
        <f t="shared" si="1"/>
        <v>1</v>
      </c>
      <c r="K53" s="83"/>
      <c r="L53" s="83"/>
      <c r="M53" s="83"/>
      <c r="N53" s="82">
        <v>1</v>
      </c>
      <c r="O53" s="83"/>
      <c r="P53" s="83"/>
      <c r="Q53" s="62"/>
      <c r="R53" s="62"/>
      <c r="S53" s="62"/>
      <c r="T53" s="62"/>
      <c r="U53" s="62"/>
      <c r="V53" s="62"/>
      <c r="W53" s="81">
        <v>6974.06</v>
      </c>
      <c r="X53" s="5">
        <f t="shared" si="3"/>
        <v>6974.06</v>
      </c>
      <c r="Y53" s="75"/>
      <c r="Z53" s="27"/>
      <c r="AA53" s="27"/>
      <c r="AB53" s="27"/>
      <c r="AC53" s="18"/>
    </row>
    <row r="54" spans="1:37" ht="39">
      <c r="A54" s="15">
        <v>35</v>
      </c>
      <c r="B54" s="15">
        <v>7</v>
      </c>
      <c r="C54" s="23" t="s">
        <v>219</v>
      </c>
      <c r="D54" s="23" t="s">
        <v>123</v>
      </c>
      <c r="E54" s="23" t="s">
        <v>220</v>
      </c>
      <c r="F54" s="23" t="s">
        <v>107</v>
      </c>
      <c r="G54" s="23" t="s">
        <v>211</v>
      </c>
      <c r="H54" s="23" t="s">
        <v>211</v>
      </c>
      <c r="I54" s="23" t="s">
        <v>227</v>
      </c>
      <c r="J54" s="12">
        <f t="shared" si="1"/>
        <v>2</v>
      </c>
      <c r="K54" s="82">
        <v>1</v>
      </c>
      <c r="L54" s="83"/>
      <c r="M54" s="83"/>
      <c r="N54" s="82">
        <v>1</v>
      </c>
      <c r="O54" s="83"/>
      <c r="P54" s="83"/>
      <c r="Q54" s="62"/>
      <c r="R54" s="62"/>
      <c r="S54" s="62"/>
      <c r="T54" s="62"/>
      <c r="U54" s="62"/>
      <c r="V54" s="62"/>
      <c r="W54" s="81">
        <v>21210.37</v>
      </c>
      <c r="X54" s="5">
        <f t="shared" si="3"/>
        <v>42420.74</v>
      </c>
      <c r="Y54" s="75"/>
      <c r="Z54" s="27"/>
      <c r="AA54" s="27"/>
      <c r="AB54" s="27"/>
      <c r="AC54" s="18"/>
    </row>
    <row r="55" spans="1:37" ht="39">
      <c r="A55" s="15">
        <v>36</v>
      </c>
      <c r="B55" s="15">
        <v>7</v>
      </c>
      <c r="C55" s="23" t="s">
        <v>221</v>
      </c>
      <c r="D55" s="23" t="s">
        <v>222</v>
      </c>
      <c r="E55" s="23" t="s">
        <v>223</v>
      </c>
      <c r="F55" s="23" t="s">
        <v>107</v>
      </c>
      <c r="G55" s="23" t="s">
        <v>211</v>
      </c>
      <c r="H55" s="23" t="s">
        <v>211</v>
      </c>
      <c r="I55" s="23" t="s">
        <v>227</v>
      </c>
      <c r="J55" s="12">
        <f t="shared" si="1"/>
        <v>1</v>
      </c>
      <c r="K55" s="82">
        <v>1</v>
      </c>
      <c r="L55" s="83"/>
      <c r="M55" s="83"/>
      <c r="N55" s="83"/>
      <c r="O55" s="83"/>
      <c r="P55" s="83"/>
      <c r="Q55" s="62"/>
      <c r="R55" s="62"/>
      <c r="S55" s="62"/>
      <c r="T55" s="62"/>
      <c r="U55" s="62"/>
      <c r="V55" s="62"/>
      <c r="W55" s="81">
        <v>288831.40000000002</v>
      </c>
      <c r="X55" s="5">
        <f t="shared" si="3"/>
        <v>288831.40000000002</v>
      </c>
      <c r="Y55" s="75"/>
      <c r="Z55" s="27"/>
      <c r="AA55" s="27"/>
      <c r="AB55" s="27"/>
      <c r="AC55" s="18"/>
    </row>
    <row r="56" spans="1:37" ht="39">
      <c r="A56" s="15">
        <v>37</v>
      </c>
      <c r="B56" s="15">
        <v>7</v>
      </c>
      <c r="C56" s="23" t="s">
        <v>224</v>
      </c>
      <c r="D56" s="23" t="s">
        <v>225</v>
      </c>
      <c r="E56" s="23" t="s">
        <v>226</v>
      </c>
      <c r="F56" s="23" t="s">
        <v>107</v>
      </c>
      <c r="G56" s="23" t="s">
        <v>211</v>
      </c>
      <c r="H56" s="23" t="s">
        <v>211</v>
      </c>
      <c r="I56" s="23" t="s">
        <v>227</v>
      </c>
      <c r="J56" s="12">
        <f t="shared" si="1"/>
        <v>2</v>
      </c>
      <c r="K56" s="83"/>
      <c r="L56" s="82">
        <v>1</v>
      </c>
      <c r="M56" s="83"/>
      <c r="N56" s="83"/>
      <c r="O56" s="82">
        <v>1</v>
      </c>
      <c r="P56" s="83"/>
      <c r="Q56" s="62"/>
      <c r="R56" s="62"/>
      <c r="S56" s="62"/>
      <c r="T56" s="62"/>
      <c r="U56" s="62"/>
      <c r="V56" s="62"/>
      <c r="W56" s="81">
        <v>55178.41</v>
      </c>
      <c r="X56" s="5">
        <f t="shared" si="3"/>
        <v>110356.82</v>
      </c>
      <c r="Y56" s="75"/>
      <c r="Z56" s="27"/>
      <c r="AA56" s="27"/>
      <c r="AB56" s="27"/>
      <c r="AC56" s="18"/>
    </row>
    <row r="57" spans="1:37" ht="39">
      <c r="A57" s="15">
        <v>38</v>
      </c>
      <c r="B57" s="15">
        <v>7</v>
      </c>
      <c r="C57" s="23" t="s">
        <v>228</v>
      </c>
      <c r="D57" s="23" t="s">
        <v>229</v>
      </c>
      <c r="E57" s="23" t="s">
        <v>230</v>
      </c>
      <c r="F57" s="23" t="s">
        <v>107</v>
      </c>
      <c r="G57" s="23" t="s">
        <v>211</v>
      </c>
      <c r="H57" s="23" t="s">
        <v>211</v>
      </c>
      <c r="I57" s="23" t="s">
        <v>227</v>
      </c>
      <c r="J57" s="12">
        <f t="shared" si="1"/>
        <v>2</v>
      </c>
      <c r="K57" s="83"/>
      <c r="L57" s="82">
        <v>1</v>
      </c>
      <c r="M57" s="83"/>
      <c r="N57" s="83"/>
      <c r="O57" s="83"/>
      <c r="P57" s="82">
        <v>1</v>
      </c>
      <c r="Q57" s="62"/>
      <c r="R57" s="62"/>
      <c r="S57" s="62"/>
      <c r="T57" s="62"/>
      <c r="U57" s="62"/>
      <c r="V57" s="62"/>
      <c r="W57" s="45">
        <v>28646.89</v>
      </c>
      <c r="X57" s="5">
        <f t="shared" si="3"/>
        <v>57293.78</v>
      </c>
      <c r="Y57" s="75"/>
      <c r="Z57" s="27"/>
      <c r="AA57" s="27"/>
      <c r="AB57" s="27"/>
      <c r="AC57" s="18"/>
    </row>
    <row r="58" spans="1:37" ht="39">
      <c r="A58" s="15">
        <v>39</v>
      </c>
      <c r="B58" s="15">
        <v>7</v>
      </c>
      <c r="C58" s="23" t="s">
        <v>231</v>
      </c>
      <c r="D58" s="23" t="s">
        <v>232</v>
      </c>
      <c r="E58" s="23" t="s">
        <v>233</v>
      </c>
      <c r="F58" s="23" t="s">
        <v>107</v>
      </c>
      <c r="G58" s="23" t="s">
        <v>211</v>
      </c>
      <c r="H58" s="23" t="s">
        <v>211</v>
      </c>
      <c r="I58" s="23" t="s">
        <v>227</v>
      </c>
      <c r="J58" s="12">
        <f t="shared" si="1"/>
        <v>1</v>
      </c>
      <c r="K58" s="83"/>
      <c r="L58" s="82">
        <v>1</v>
      </c>
      <c r="M58" s="83"/>
      <c r="N58" s="83"/>
      <c r="O58" s="83"/>
      <c r="P58" s="83"/>
      <c r="Q58" s="62"/>
      <c r="R58" s="62"/>
      <c r="S58" s="62"/>
      <c r="T58" s="62"/>
      <c r="U58" s="62"/>
      <c r="V58" s="62"/>
      <c r="W58" s="45">
        <v>9465.67</v>
      </c>
      <c r="X58" s="5">
        <f t="shared" si="3"/>
        <v>9465.67</v>
      </c>
      <c r="Y58" s="75"/>
      <c r="Z58" s="27"/>
      <c r="AA58" s="27"/>
      <c r="AB58" s="27"/>
      <c r="AC58" s="18"/>
    </row>
    <row r="59" spans="1:37" ht="39">
      <c r="A59" s="15">
        <v>40</v>
      </c>
      <c r="B59" s="15">
        <v>7</v>
      </c>
      <c r="C59" s="23" t="s">
        <v>234</v>
      </c>
      <c r="D59" s="23" t="s">
        <v>235</v>
      </c>
      <c r="E59" s="23" t="s">
        <v>236</v>
      </c>
      <c r="F59" s="23" t="s">
        <v>107</v>
      </c>
      <c r="G59" s="23" t="s">
        <v>211</v>
      </c>
      <c r="H59" s="23" t="s">
        <v>211</v>
      </c>
      <c r="I59" s="23" t="s">
        <v>227</v>
      </c>
      <c r="J59" s="12">
        <f t="shared" si="1"/>
        <v>1</v>
      </c>
      <c r="K59" s="83"/>
      <c r="L59" s="83"/>
      <c r="M59" s="83"/>
      <c r="N59" s="83"/>
      <c r="O59" s="82">
        <v>1</v>
      </c>
      <c r="P59" s="83"/>
      <c r="Q59" s="62"/>
      <c r="R59" s="62"/>
      <c r="S59" s="62"/>
      <c r="T59" s="62"/>
      <c r="U59" s="62"/>
      <c r="V59" s="62"/>
      <c r="W59" s="45">
        <v>13801.87</v>
      </c>
      <c r="X59" s="5">
        <f t="shared" si="3"/>
        <v>13801.87</v>
      </c>
      <c r="Y59" s="75"/>
      <c r="Z59" s="27"/>
      <c r="AA59" s="27"/>
      <c r="AB59" s="27"/>
      <c r="AC59" s="18"/>
    </row>
    <row r="60" spans="1:37" ht="39">
      <c r="A60" s="15">
        <v>41</v>
      </c>
      <c r="B60" s="15">
        <v>7</v>
      </c>
      <c r="C60" s="23" t="s">
        <v>237</v>
      </c>
      <c r="D60" s="23" t="s">
        <v>238</v>
      </c>
      <c r="E60" s="23" t="s">
        <v>239</v>
      </c>
      <c r="F60" s="23" t="s">
        <v>107</v>
      </c>
      <c r="G60" s="23" t="s">
        <v>211</v>
      </c>
      <c r="H60" s="23" t="s">
        <v>211</v>
      </c>
      <c r="I60" s="23" t="s">
        <v>227</v>
      </c>
      <c r="J60" s="12">
        <f t="shared" si="1"/>
        <v>1</v>
      </c>
      <c r="K60" s="82">
        <v>1</v>
      </c>
      <c r="L60" s="83"/>
      <c r="M60" s="83"/>
      <c r="N60" s="83"/>
      <c r="O60" s="83"/>
      <c r="P60" s="83"/>
      <c r="Q60" s="62"/>
      <c r="R60" s="62"/>
      <c r="S60" s="62"/>
      <c r="T60" s="62"/>
      <c r="U60" s="62"/>
      <c r="V60" s="62"/>
      <c r="W60" s="45">
        <v>3615.44</v>
      </c>
      <c r="X60" s="5">
        <f t="shared" si="3"/>
        <v>3615.44</v>
      </c>
      <c r="Y60" s="75"/>
      <c r="Z60" s="27"/>
      <c r="AA60" s="27"/>
      <c r="AB60" s="27"/>
      <c r="AC60" s="18"/>
    </row>
    <row r="61" spans="1:37" ht="39">
      <c r="A61" s="15">
        <v>42</v>
      </c>
      <c r="B61" s="15">
        <v>7</v>
      </c>
      <c r="C61" s="23" t="s">
        <v>240</v>
      </c>
      <c r="D61" s="23" t="s">
        <v>241</v>
      </c>
      <c r="E61" s="23" t="s">
        <v>239</v>
      </c>
      <c r="F61" s="23" t="s">
        <v>107</v>
      </c>
      <c r="G61" s="23" t="s">
        <v>211</v>
      </c>
      <c r="H61" s="23" t="s">
        <v>211</v>
      </c>
      <c r="I61" s="23" t="s">
        <v>227</v>
      </c>
      <c r="J61" s="85">
        <f>SUM(K61:V61)</f>
        <v>1</v>
      </c>
      <c r="K61" s="82">
        <v>1</v>
      </c>
      <c r="L61" s="83"/>
      <c r="M61" s="83"/>
      <c r="N61" s="83"/>
      <c r="O61" s="83"/>
      <c r="P61" s="83"/>
      <c r="Q61" s="62"/>
      <c r="R61" s="62"/>
      <c r="S61" s="62"/>
      <c r="T61" s="62"/>
      <c r="U61" s="62"/>
      <c r="V61" s="62"/>
      <c r="W61" s="45">
        <v>2534.85</v>
      </c>
      <c r="X61" s="5">
        <f t="shared" si="3"/>
        <v>2534.85</v>
      </c>
      <c r="Y61" s="75"/>
      <c r="Z61" s="27"/>
      <c r="AA61" s="27"/>
      <c r="AB61" s="27"/>
      <c r="AC61" s="18"/>
    </row>
    <row r="62" spans="1:37" s="47" customFormat="1" ht="39">
      <c r="A62" s="15">
        <v>43</v>
      </c>
      <c r="B62" s="15">
        <v>7</v>
      </c>
      <c r="C62" s="58" t="s">
        <v>242</v>
      </c>
      <c r="D62" s="84" t="s">
        <v>243</v>
      </c>
      <c r="E62" s="200"/>
      <c r="F62" s="58" t="s">
        <v>107</v>
      </c>
      <c r="G62" s="23" t="s">
        <v>244</v>
      </c>
      <c r="H62" s="23" t="s">
        <v>244</v>
      </c>
      <c r="I62" s="23" t="s">
        <v>245</v>
      </c>
      <c r="J62" s="12">
        <f t="shared" ref="J62" si="4">SUM(K62:V62)</f>
        <v>3</v>
      </c>
      <c r="K62" s="82">
        <v>3</v>
      </c>
      <c r="L62" s="40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86">
        <v>11558.52</v>
      </c>
      <c r="X62" s="5">
        <f t="shared" si="3"/>
        <v>34675.56</v>
      </c>
      <c r="Y62" s="75"/>
      <c r="Z62" s="48"/>
      <c r="AA62" s="48"/>
      <c r="AB62" s="48"/>
      <c r="AC62" s="18"/>
    </row>
    <row r="63" spans="1:37">
      <c r="A63" s="15"/>
      <c r="B63" s="15">
        <v>7</v>
      </c>
      <c r="C63" s="44"/>
      <c r="D63" s="44"/>
      <c r="E63" s="25"/>
      <c r="F63" s="44"/>
      <c r="G63" s="44"/>
      <c r="H63" s="44"/>
      <c r="I63" s="77"/>
      <c r="J63" s="12"/>
      <c r="K63" s="62"/>
      <c r="L63" s="40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89" t="s">
        <v>252</v>
      </c>
      <c r="X63" s="89">
        <f>SUM(X50:X62)</f>
        <v>673590.59000000008</v>
      </c>
      <c r="Y63" s="75"/>
      <c r="Z63" s="27"/>
      <c r="AA63" s="27"/>
      <c r="AB63" s="27"/>
      <c r="AC63" s="18"/>
    </row>
    <row r="64" spans="1:37">
      <c r="A64" s="174"/>
      <c r="B64" s="174"/>
      <c r="C64" s="174"/>
      <c r="D64" s="175"/>
      <c r="E64" s="175"/>
      <c r="F64" s="175"/>
      <c r="G64" s="175"/>
      <c r="H64" s="175"/>
      <c r="I64" s="175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26"/>
      <c r="X64" s="19"/>
      <c r="Y64" s="20"/>
      <c r="Z64" s="20"/>
      <c r="AA64" s="20"/>
      <c r="AB64" s="20"/>
      <c r="AC64" s="20"/>
      <c r="AF64" s="4"/>
      <c r="AG64" s="4"/>
      <c r="AH64" s="4"/>
      <c r="AI64" s="4"/>
      <c r="AJ64" s="4"/>
      <c r="AK64" s="4"/>
    </row>
    <row r="65" spans="1:37" ht="13.5" thickBot="1">
      <c r="A65" s="28"/>
      <c r="B65" s="92"/>
      <c r="C65" s="28"/>
      <c r="D65" s="28"/>
      <c r="E65" s="28"/>
      <c r="F65" s="28"/>
      <c r="G65" s="166"/>
      <c r="H65" s="166"/>
      <c r="I65" s="166"/>
      <c r="J65" s="166"/>
      <c r="K65" s="29"/>
      <c r="L65" s="173"/>
      <c r="M65" s="173"/>
      <c r="N65" s="29"/>
      <c r="O65" s="29"/>
      <c r="P65" s="29"/>
      <c r="Q65" s="29"/>
      <c r="R65" s="29"/>
      <c r="S65" s="29"/>
      <c r="T65" s="29"/>
      <c r="U65" s="29"/>
      <c r="V65" s="29"/>
      <c r="W65" s="28"/>
      <c r="X65" s="28"/>
      <c r="Y65" s="28"/>
      <c r="Z65" s="28"/>
      <c r="AA65" s="28"/>
      <c r="AB65" s="28"/>
      <c r="AC65" s="28"/>
      <c r="AF65" s="4"/>
      <c r="AG65" s="4"/>
      <c r="AH65" s="4"/>
      <c r="AI65" s="4"/>
      <c r="AJ65" s="4"/>
      <c r="AK65" s="4"/>
    </row>
    <row r="66" spans="1:37" ht="13.5" thickBot="1">
      <c r="A66" s="168" t="s">
        <v>23</v>
      </c>
      <c r="B66" s="169"/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169"/>
      <c r="AA66" s="169"/>
      <c r="AB66" s="169"/>
      <c r="AC66" s="170"/>
      <c r="AF66" s="4"/>
      <c r="AG66" s="13"/>
      <c r="AH66" s="13"/>
      <c r="AI66" s="13"/>
      <c r="AJ66" s="4"/>
      <c r="AK66" s="4"/>
    </row>
    <row r="67" spans="1:37" ht="13.5" thickBot="1">
      <c r="A67" s="157" t="s">
        <v>24</v>
      </c>
      <c r="B67" s="158"/>
      <c r="C67" s="158"/>
      <c r="D67" s="158"/>
      <c r="E67" s="159" t="s">
        <v>108</v>
      </c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  <c r="AA67" s="160"/>
      <c r="AB67" s="160"/>
      <c r="AC67" s="161"/>
      <c r="AF67" s="4"/>
      <c r="AG67" s="4"/>
      <c r="AH67" s="4"/>
      <c r="AI67" s="4"/>
      <c r="AJ67" s="4"/>
      <c r="AK67" s="4"/>
    </row>
    <row r="68" spans="1:37" ht="13.5" thickBot="1">
      <c r="A68" s="157" t="s">
        <v>25</v>
      </c>
      <c r="B68" s="158"/>
      <c r="C68" s="158"/>
      <c r="D68" s="158"/>
      <c r="E68" s="159" t="s">
        <v>26</v>
      </c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  <c r="AA68" s="160"/>
      <c r="AB68" s="160"/>
      <c r="AC68" s="161"/>
      <c r="AF68" s="4"/>
      <c r="AG68" s="4"/>
      <c r="AH68" s="4"/>
      <c r="AI68" s="4"/>
      <c r="AJ68" s="4"/>
      <c r="AK68" s="4"/>
    </row>
    <row r="69" spans="1:37" ht="13.5" thickBot="1">
      <c r="A69" s="157" t="s">
        <v>27</v>
      </c>
      <c r="B69" s="158"/>
      <c r="C69" s="158"/>
      <c r="D69" s="158"/>
      <c r="E69" s="159" t="s">
        <v>28</v>
      </c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  <c r="AA69" s="160"/>
      <c r="AB69" s="160"/>
      <c r="AC69" s="161"/>
      <c r="AF69" s="4"/>
      <c r="AG69" s="4"/>
      <c r="AH69" s="4"/>
      <c r="AI69" s="4"/>
      <c r="AJ69" s="4"/>
      <c r="AK69" s="4"/>
    </row>
    <row r="70" spans="1:37" ht="13.5" thickBot="1">
      <c r="A70" s="157" t="s">
        <v>29</v>
      </c>
      <c r="B70" s="158"/>
      <c r="C70" s="158"/>
      <c r="D70" s="158"/>
      <c r="E70" s="159" t="s">
        <v>30</v>
      </c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  <c r="AA70" s="160"/>
      <c r="AB70" s="160"/>
      <c r="AC70" s="161"/>
    </row>
    <row r="71" spans="1:37" ht="13.5" thickBot="1">
      <c r="A71" s="157" t="s">
        <v>31</v>
      </c>
      <c r="B71" s="158"/>
      <c r="C71" s="158"/>
      <c r="D71" s="158"/>
      <c r="E71" s="159" t="s">
        <v>32</v>
      </c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  <c r="AA71" s="160"/>
      <c r="AB71" s="160"/>
      <c r="AC71" s="161"/>
    </row>
    <row r="72" spans="1:37" ht="13.5" thickBot="1">
      <c r="A72" s="21"/>
      <c r="B72" s="93"/>
      <c r="C72" s="21"/>
      <c r="D72" s="21"/>
      <c r="E72" s="30"/>
      <c r="F72" s="21"/>
      <c r="G72" s="171"/>
      <c r="H72" s="171"/>
      <c r="I72" s="171"/>
      <c r="J72" s="171"/>
      <c r="K72" s="172"/>
      <c r="L72" s="172"/>
      <c r="M72" s="172"/>
      <c r="N72" s="172"/>
      <c r="O72" s="172"/>
      <c r="P72" s="172"/>
      <c r="Q72" s="31"/>
      <c r="R72" s="31"/>
      <c r="S72" s="31"/>
      <c r="T72" s="31"/>
      <c r="U72" s="31"/>
      <c r="V72" s="31"/>
      <c r="W72" s="30"/>
      <c r="X72" s="30"/>
      <c r="Y72" s="21"/>
      <c r="Z72" s="21"/>
      <c r="AA72" s="21"/>
      <c r="AB72" s="21"/>
      <c r="AC72" s="21"/>
    </row>
    <row r="73" spans="1:37" ht="13.5" thickBot="1">
      <c r="A73" s="168" t="s">
        <v>33</v>
      </c>
      <c r="B73" s="169"/>
      <c r="C73" s="169"/>
      <c r="D73" s="169"/>
      <c r="E73" s="169"/>
      <c r="F73" s="169"/>
      <c r="G73" s="169"/>
      <c r="H73" s="169"/>
      <c r="I73" s="169"/>
      <c r="J73" s="169"/>
      <c r="K73" s="169"/>
      <c r="L73" s="169"/>
      <c r="M73" s="169"/>
      <c r="N73" s="169"/>
      <c r="O73" s="169"/>
      <c r="P73" s="169"/>
      <c r="Q73" s="169"/>
      <c r="R73" s="169"/>
      <c r="S73" s="169"/>
      <c r="T73" s="169"/>
      <c r="U73" s="169"/>
      <c r="V73" s="169"/>
      <c r="W73" s="169"/>
      <c r="X73" s="169"/>
      <c r="Y73" s="169"/>
      <c r="Z73" s="169"/>
      <c r="AA73" s="169"/>
      <c r="AB73" s="169"/>
      <c r="AC73" s="170"/>
    </row>
    <row r="74" spans="1:37" ht="22.5" customHeight="1" thickBot="1">
      <c r="A74" s="157" t="s">
        <v>34</v>
      </c>
      <c r="B74" s="158"/>
      <c r="C74" s="158"/>
      <c r="D74" s="158"/>
      <c r="E74" s="159" t="s">
        <v>35</v>
      </c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  <c r="AA74" s="160"/>
      <c r="AB74" s="160"/>
      <c r="AC74" s="161"/>
    </row>
    <row r="75" spans="1:37" ht="13.5" thickBot="1">
      <c r="A75" s="157" t="s">
        <v>36</v>
      </c>
      <c r="B75" s="158"/>
      <c r="C75" s="158"/>
      <c r="D75" s="158"/>
      <c r="E75" s="159" t="s">
        <v>37</v>
      </c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60"/>
      <c r="Z75" s="160"/>
      <c r="AA75" s="160"/>
      <c r="AB75" s="160"/>
      <c r="AC75" s="161"/>
    </row>
    <row r="76" spans="1:37" ht="22.5" customHeight="1" thickBot="1">
      <c r="A76" s="157" t="s">
        <v>38</v>
      </c>
      <c r="B76" s="158"/>
      <c r="C76" s="158"/>
      <c r="D76" s="158"/>
      <c r="E76" s="159" t="s">
        <v>39</v>
      </c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60"/>
      <c r="Z76" s="160"/>
      <c r="AA76" s="160"/>
      <c r="AB76" s="160"/>
      <c r="AC76" s="161"/>
    </row>
    <row r="77" spans="1:37" ht="13.5" thickBot="1">
      <c r="A77" s="157" t="s">
        <v>40</v>
      </c>
      <c r="B77" s="158"/>
      <c r="C77" s="158"/>
      <c r="D77" s="158"/>
      <c r="E77" s="159" t="s">
        <v>41</v>
      </c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60"/>
      <c r="Z77" s="160"/>
      <c r="AA77" s="160"/>
      <c r="AB77" s="160"/>
      <c r="AC77" s="161"/>
    </row>
    <row r="78" spans="1:37" ht="33.75" customHeight="1" thickBot="1">
      <c r="A78" s="157" t="s">
        <v>42</v>
      </c>
      <c r="B78" s="158"/>
      <c r="C78" s="158"/>
      <c r="D78" s="158"/>
      <c r="E78" s="159" t="s">
        <v>43</v>
      </c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60"/>
      <c r="Z78" s="160"/>
      <c r="AA78" s="160"/>
      <c r="AB78" s="160"/>
      <c r="AC78" s="161"/>
    </row>
    <row r="79" spans="1:37" ht="13.5" thickBot="1">
      <c r="A79" s="157" t="s">
        <v>44</v>
      </c>
      <c r="B79" s="158"/>
      <c r="C79" s="158"/>
      <c r="D79" s="158"/>
      <c r="E79" s="159" t="s">
        <v>45</v>
      </c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  <c r="AA79" s="160"/>
      <c r="AB79" s="160"/>
      <c r="AC79" s="161"/>
    </row>
    <row r="80" spans="1:37" ht="22.5" customHeight="1" thickBot="1">
      <c r="A80" s="157" t="s">
        <v>46</v>
      </c>
      <c r="B80" s="158"/>
      <c r="C80" s="158"/>
      <c r="D80" s="158"/>
      <c r="E80" s="159" t="s">
        <v>47</v>
      </c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  <c r="AA80" s="160"/>
      <c r="AB80" s="160"/>
      <c r="AC80" s="161"/>
    </row>
    <row r="81" spans="1:29" ht="22.5" customHeight="1">
      <c r="A81" s="145" t="s">
        <v>48</v>
      </c>
      <c r="B81" s="146"/>
      <c r="C81" s="146"/>
      <c r="D81" s="146"/>
      <c r="E81" s="162" t="s">
        <v>49</v>
      </c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  <c r="AA81" s="163"/>
      <c r="AB81" s="163"/>
      <c r="AC81" s="164"/>
    </row>
    <row r="82" spans="1:29" ht="13.5" thickBot="1">
      <c r="A82" s="149"/>
      <c r="B82" s="150"/>
      <c r="C82" s="150"/>
      <c r="D82" s="150"/>
      <c r="E82" s="165" t="s">
        <v>50</v>
      </c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  <c r="T82" s="166"/>
      <c r="U82" s="166"/>
      <c r="V82" s="166"/>
      <c r="W82" s="166"/>
      <c r="X82" s="166"/>
      <c r="Y82" s="166"/>
      <c r="Z82" s="166"/>
      <c r="AA82" s="166"/>
      <c r="AB82" s="166"/>
      <c r="AC82" s="167"/>
    </row>
    <row r="83" spans="1:29" ht="24" customHeight="1">
      <c r="A83" s="145" t="s">
        <v>51</v>
      </c>
      <c r="B83" s="146"/>
      <c r="C83" s="146"/>
      <c r="D83" s="146"/>
      <c r="E83" s="151" t="s">
        <v>52</v>
      </c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52"/>
      <c r="AB83" s="152"/>
      <c r="AC83" s="153"/>
    </row>
    <row r="84" spans="1:29" ht="24" customHeight="1">
      <c r="A84" s="147"/>
      <c r="B84" s="148"/>
      <c r="C84" s="148"/>
      <c r="D84" s="148"/>
      <c r="E84" s="154" t="s">
        <v>53</v>
      </c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5"/>
      <c r="W84" s="155"/>
      <c r="X84" s="155"/>
      <c r="Y84" s="155"/>
      <c r="Z84" s="155"/>
      <c r="AA84" s="155"/>
      <c r="AB84" s="155"/>
      <c r="AC84" s="156"/>
    </row>
    <row r="85" spans="1:29">
      <c r="A85" s="147"/>
      <c r="B85" s="148"/>
      <c r="C85" s="148"/>
      <c r="D85" s="148"/>
      <c r="E85" s="154" t="s">
        <v>54</v>
      </c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  <c r="W85" s="155"/>
      <c r="X85" s="155"/>
      <c r="Y85" s="155"/>
      <c r="Z85" s="155"/>
      <c r="AA85" s="155"/>
      <c r="AB85" s="155"/>
      <c r="AC85" s="156"/>
    </row>
    <row r="86" spans="1:29" ht="24" customHeight="1">
      <c r="A86" s="147"/>
      <c r="B86" s="148"/>
      <c r="C86" s="148"/>
      <c r="D86" s="148"/>
      <c r="E86" s="154" t="s">
        <v>55</v>
      </c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5"/>
      <c r="T86" s="155"/>
      <c r="U86" s="155"/>
      <c r="V86" s="155"/>
      <c r="W86" s="155"/>
      <c r="X86" s="155"/>
      <c r="Y86" s="155"/>
      <c r="Z86" s="155"/>
      <c r="AA86" s="155"/>
      <c r="AB86" s="155"/>
      <c r="AC86" s="156"/>
    </row>
    <row r="87" spans="1:29">
      <c r="A87" s="147"/>
      <c r="B87" s="148"/>
      <c r="C87" s="148"/>
      <c r="D87" s="148"/>
      <c r="E87" s="154" t="s">
        <v>56</v>
      </c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5"/>
      <c r="T87" s="155"/>
      <c r="U87" s="155"/>
      <c r="V87" s="155"/>
      <c r="W87" s="155"/>
      <c r="X87" s="155"/>
      <c r="Y87" s="155"/>
      <c r="Z87" s="155"/>
      <c r="AA87" s="155"/>
      <c r="AB87" s="155"/>
      <c r="AC87" s="156"/>
    </row>
    <row r="88" spans="1:29">
      <c r="A88" s="147"/>
      <c r="B88" s="148"/>
      <c r="C88" s="148"/>
      <c r="D88" s="148"/>
      <c r="E88" s="154" t="s">
        <v>57</v>
      </c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55"/>
      <c r="V88" s="155"/>
      <c r="W88" s="155"/>
      <c r="X88" s="155"/>
      <c r="Y88" s="155"/>
      <c r="Z88" s="155"/>
      <c r="AA88" s="155"/>
      <c r="AB88" s="155"/>
      <c r="AC88" s="156"/>
    </row>
    <row r="89" spans="1:29">
      <c r="A89" s="147"/>
      <c r="B89" s="148"/>
      <c r="C89" s="148"/>
      <c r="D89" s="148"/>
      <c r="E89" s="154" t="s">
        <v>58</v>
      </c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155"/>
      <c r="T89" s="155"/>
      <c r="U89" s="155"/>
      <c r="V89" s="155"/>
      <c r="W89" s="155"/>
      <c r="X89" s="155"/>
      <c r="Y89" s="155"/>
      <c r="Z89" s="155"/>
      <c r="AA89" s="155"/>
      <c r="AB89" s="155"/>
      <c r="AC89" s="156"/>
    </row>
    <row r="90" spans="1:29">
      <c r="A90" s="147"/>
      <c r="B90" s="148"/>
      <c r="C90" s="148"/>
      <c r="D90" s="148"/>
      <c r="E90" s="154" t="s">
        <v>59</v>
      </c>
      <c r="F90" s="155"/>
      <c r="G90" s="155"/>
      <c r="H90" s="155"/>
      <c r="I90" s="155"/>
      <c r="J90" s="155"/>
      <c r="K90" s="155"/>
      <c r="L90" s="155"/>
      <c r="M90" s="155"/>
      <c r="N90" s="155"/>
      <c r="O90" s="155"/>
      <c r="P90" s="155"/>
      <c r="Q90" s="155"/>
      <c r="R90" s="155"/>
      <c r="S90" s="155"/>
      <c r="T90" s="155"/>
      <c r="U90" s="155"/>
      <c r="V90" s="155"/>
      <c r="W90" s="155"/>
      <c r="X90" s="155"/>
      <c r="Y90" s="155"/>
      <c r="Z90" s="155"/>
      <c r="AA90" s="155"/>
      <c r="AB90" s="155"/>
      <c r="AC90" s="156"/>
    </row>
    <row r="91" spans="1:29">
      <c r="A91" s="147"/>
      <c r="B91" s="148"/>
      <c r="C91" s="148"/>
      <c r="D91" s="148"/>
      <c r="E91" s="154" t="s">
        <v>60</v>
      </c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5"/>
      <c r="Q91" s="155"/>
      <c r="R91" s="155"/>
      <c r="S91" s="155"/>
      <c r="T91" s="155"/>
      <c r="U91" s="155"/>
      <c r="V91" s="155"/>
      <c r="W91" s="155"/>
      <c r="X91" s="155"/>
      <c r="Y91" s="155"/>
      <c r="Z91" s="155"/>
      <c r="AA91" s="155"/>
      <c r="AB91" s="155"/>
      <c r="AC91" s="156"/>
    </row>
    <row r="92" spans="1:29" ht="13.5" thickBot="1">
      <c r="A92" s="149"/>
      <c r="B92" s="150"/>
      <c r="C92" s="150"/>
      <c r="D92" s="150"/>
      <c r="E92" s="139" t="s">
        <v>61</v>
      </c>
      <c r="F92" s="140"/>
      <c r="G92" s="140"/>
      <c r="H92" s="140"/>
      <c r="I92" s="140"/>
      <c r="J92" s="140"/>
      <c r="K92" s="140"/>
      <c r="L92" s="140"/>
      <c r="M92" s="140"/>
      <c r="N92" s="140"/>
      <c r="O92" s="140"/>
      <c r="P92" s="140"/>
      <c r="Q92" s="140"/>
      <c r="R92" s="140"/>
      <c r="S92" s="140"/>
      <c r="T92" s="140"/>
      <c r="U92" s="140"/>
      <c r="V92" s="140"/>
      <c r="W92" s="140"/>
      <c r="X92" s="140"/>
      <c r="Y92" s="140"/>
      <c r="Z92" s="140"/>
      <c r="AA92" s="140"/>
      <c r="AB92" s="140"/>
      <c r="AC92" s="141"/>
    </row>
    <row r="93" spans="1:29">
      <c r="A93" s="106" t="s">
        <v>62</v>
      </c>
      <c r="B93" s="107"/>
      <c r="C93" s="107"/>
      <c r="D93" s="107"/>
      <c r="E93" s="121" t="s">
        <v>63</v>
      </c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2"/>
      <c r="Q93" s="122"/>
      <c r="R93" s="122"/>
      <c r="S93" s="122"/>
      <c r="T93" s="122"/>
      <c r="U93" s="122"/>
      <c r="V93" s="122"/>
      <c r="W93" s="122"/>
      <c r="X93" s="122"/>
      <c r="Y93" s="122"/>
      <c r="Z93" s="122"/>
      <c r="AA93" s="122"/>
      <c r="AB93" s="122"/>
      <c r="AC93" s="123"/>
    </row>
    <row r="94" spans="1:29">
      <c r="A94" s="108"/>
      <c r="B94" s="109"/>
      <c r="C94" s="109"/>
      <c r="D94" s="109"/>
      <c r="E94" s="128" t="s">
        <v>64</v>
      </c>
      <c r="F94" s="129"/>
      <c r="G94" s="129"/>
      <c r="H94" s="129"/>
      <c r="I94" s="129"/>
      <c r="J94" s="129"/>
      <c r="K94" s="129"/>
      <c r="L94" s="129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129"/>
      <c r="X94" s="129"/>
      <c r="Y94" s="129"/>
      <c r="Z94" s="129"/>
      <c r="AA94" s="129"/>
      <c r="AB94" s="129"/>
      <c r="AC94" s="130"/>
    </row>
    <row r="95" spans="1:29" ht="22.5" customHeight="1" thickBot="1">
      <c r="A95" s="110"/>
      <c r="B95" s="111"/>
      <c r="C95" s="111"/>
      <c r="D95" s="111"/>
      <c r="E95" s="131" t="s">
        <v>65</v>
      </c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32"/>
      <c r="AA95" s="132"/>
      <c r="AB95" s="132"/>
      <c r="AC95" s="133"/>
    </row>
    <row r="96" spans="1:29" ht="22.5" customHeight="1" thickBot="1">
      <c r="A96" s="134" t="s">
        <v>66</v>
      </c>
      <c r="B96" s="135"/>
      <c r="C96" s="135"/>
      <c r="D96" s="135"/>
      <c r="E96" s="142" t="s">
        <v>67</v>
      </c>
      <c r="F96" s="143"/>
      <c r="G96" s="143"/>
      <c r="H96" s="143"/>
      <c r="I96" s="143"/>
      <c r="J96" s="143"/>
      <c r="K96" s="143"/>
      <c r="L96" s="143"/>
      <c r="M96" s="143"/>
      <c r="N96" s="143"/>
      <c r="O96" s="143"/>
      <c r="P96" s="143"/>
      <c r="Q96" s="143"/>
      <c r="R96" s="143"/>
      <c r="S96" s="143"/>
      <c r="T96" s="143"/>
      <c r="U96" s="143"/>
      <c r="V96" s="143"/>
      <c r="W96" s="143"/>
      <c r="X96" s="143"/>
      <c r="Y96" s="143"/>
      <c r="Z96" s="143"/>
      <c r="AA96" s="143"/>
      <c r="AB96" s="143"/>
      <c r="AC96" s="144"/>
    </row>
    <row r="97" spans="1:29" ht="13.5" thickBot="1">
      <c r="A97" s="134" t="s">
        <v>68</v>
      </c>
      <c r="B97" s="135"/>
      <c r="C97" s="135"/>
      <c r="D97" s="135"/>
      <c r="E97" s="136" t="s">
        <v>69</v>
      </c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138"/>
    </row>
    <row r="98" spans="1:29" ht="28.5" customHeight="1" thickBot="1">
      <c r="A98" s="134" t="s">
        <v>70</v>
      </c>
      <c r="B98" s="135"/>
      <c r="C98" s="135"/>
      <c r="D98" s="135"/>
      <c r="E98" s="136" t="s">
        <v>71</v>
      </c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38"/>
    </row>
    <row r="99" spans="1:29">
      <c r="A99" s="106" t="s">
        <v>72</v>
      </c>
      <c r="B99" s="107"/>
      <c r="C99" s="107"/>
      <c r="D99" s="107"/>
      <c r="E99" s="112" t="s">
        <v>73</v>
      </c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4"/>
    </row>
    <row r="100" spans="1:29">
      <c r="A100" s="108"/>
      <c r="B100" s="109"/>
      <c r="C100" s="109"/>
      <c r="D100" s="109"/>
      <c r="E100" s="115" t="s">
        <v>74</v>
      </c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7"/>
    </row>
    <row r="101" spans="1:29" ht="13.5" thickBot="1">
      <c r="A101" s="110"/>
      <c r="B101" s="111"/>
      <c r="C101" s="111"/>
      <c r="D101" s="111"/>
      <c r="E101" s="118" t="s">
        <v>75</v>
      </c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  <c r="Y101" s="119"/>
      <c r="Z101" s="119"/>
      <c r="AA101" s="119"/>
      <c r="AB101" s="119"/>
      <c r="AC101" s="120"/>
    </row>
    <row r="102" spans="1:29" ht="25.5" customHeight="1">
      <c r="A102" s="106" t="s">
        <v>76</v>
      </c>
      <c r="B102" s="107"/>
      <c r="C102" s="107"/>
      <c r="D102" s="107"/>
      <c r="E102" s="121" t="s">
        <v>77</v>
      </c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3"/>
    </row>
    <row r="103" spans="1:29">
      <c r="A103" s="108"/>
      <c r="B103" s="109"/>
      <c r="C103" s="109"/>
      <c r="D103" s="109"/>
      <c r="E103" s="128" t="s">
        <v>78</v>
      </c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  <c r="AA103" s="129"/>
      <c r="AB103" s="129"/>
      <c r="AC103" s="130"/>
    </row>
    <row r="104" spans="1:29">
      <c r="A104" s="108"/>
      <c r="B104" s="109"/>
      <c r="C104" s="109"/>
      <c r="D104" s="109"/>
      <c r="E104" s="128" t="s">
        <v>79</v>
      </c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29"/>
      <c r="AA104" s="129"/>
      <c r="AB104" s="129"/>
      <c r="AC104" s="130"/>
    </row>
    <row r="105" spans="1:29">
      <c r="A105" s="108"/>
      <c r="B105" s="109"/>
      <c r="C105" s="109"/>
      <c r="D105" s="109"/>
      <c r="E105" s="128" t="s">
        <v>80</v>
      </c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129"/>
      <c r="Q105" s="129"/>
      <c r="R105" s="129"/>
      <c r="S105" s="129"/>
      <c r="T105" s="129"/>
      <c r="U105" s="129"/>
      <c r="V105" s="129"/>
      <c r="W105" s="129"/>
      <c r="X105" s="129"/>
      <c r="Y105" s="129"/>
      <c r="Z105" s="129"/>
      <c r="AA105" s="129"/>
      <c r="AB105" s="129"/>
      <c r="AC105" s="130"/>
    </row>
    <row r="106" spans="1:29">
      <c r="A106" s="108"/>
      <c r="B106" s="109"/>
      <c r="C106" s="109"/>
      <c r="D106" s="109"/>
      <c r="E106" s="128" t="s">
        <v>81</v>
      </c>
      <c r="F106" s="129"/>
      <c r="G106" s="129"/>
      <c r="H106" s="129"/>
      <c r="I106" s="129"/>
      <c r="J106" s="129"/>
      <c r="K106" s="129"/>
      <c r="L106" s="129"/>
      <c r="M106" s="129"/>
      <c r="N106" s="129"/>
      <c r="O106" s="129"/>
      <c r="P106" s="129"/>
      <c r="Q106" s="129"/>
      <c r="R106" s="129"/>
      <c r="S106" s="129"/>
      <c r="T106" s="129"/>
      <c r="U106" s="129"/>
      <c r="V106" s="129"/>
      <c r="W106" s="129"/>
      <c r="X106" s="129"/>
      <c r="Y106" s="129"/>
      <c r="Z106" s="129"/>
      <c r="AA106" s="129"/>
      <c r="AB106" s="129"/>
      <c r="AC106" s="130"/>
    </row>
    <row r="107" spans="1:29" ht="13.5" thickBot="1">
      <c r="A107" s="110"/>
      <c r="B107" s="111"/>
      <c r="C107" s="111"/>
      <c r="D107" s="111"/>
      <c r="E107" s="131" t="s">
        <v>82</v>
      </c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3"/>
    </row>
    <row r="108" spans="1:29">
      <c r="A108" s="106" t="s">
        <v>83</v>
      </c>
      <c r="B108" s="107"/>
      <c r="C108" s="107"/>
      <c r="D108" s="107"/>
      <c r="E108" s="112" t="s">
        <v>84</v>
      </c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4"/>
    </row>
    <row r="109" spans="1:29">
      <c r="A109" s="108"/>
      <c r="B109" s="109"/>
      <c r="C109" s="109"/>
      <c r="D109" s="109"/>
      <c r="E109" s="115" t="s">
        <v>85</v>
      </c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  <c r="AA109" s="116"/>
      <c r="AB109" s="116"/>
      <c r="AC109" s="117"/>
    </row>
    <row r="110" spans="1:29" ht="13.5" thickBot="1">
      <c r="A110" s="110"/>
      <c r="B110" s="111"/>
      <c r="C110" s="111"/>
      <c r="D110" s="111"/>
      <c r="E110" s="118" t="s">
        <v>86</v>
      </c>
      <c r="F110" s="119"/>
      <c r="G110" s="119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119"/>
      <c r="T110" s="119"/>
      <c r="U110" s="119"/>
      <c r="V110" s="119"/>
      <c r="W110" s="119"/>
      <c r="X110" s="119"/>
      <c r="Y110" s="119"/>
      <c r="Z110" s="119"/>
      <c r="AA110" s="119"/>
      <c r="AB110" s="119"/>
      <c r="AC110" s="120"/>
    </row>
    <row r="111" spans="1:29">
      <c r="A111" s="106" t="s">
        <v>87</v>
      </c>
      <c r="B111" s="107"/>
      <c r="C111" s="107"/>
      <c r="D111" s="107"/>
      <c r="E111" s="112" t="s">
        <v>88</v>
      </c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  <c r="AA111" s="113"/>
      <c r="AB111" s="113"/>
      <c r="AC111" s="114"/>
    </row>
    <row r="112" spans="1:29">
      <c r="A112" s="108"/>
      <c r="B112" s="109"/>
      <c r="C112" s="109"/>
      <c r="D112" s="109"/>
      <c r="E112" s="115" t="s">
        <v>89</v>
      </c>
      <c r="F112" s="116"/>
      <c r="G112" s="116"/>
      <c r="H112" s="116"/>
      <c r="I112" s="116"/>
      <c r="J112" s="116"/>
      <c r="K112" s="116"/>
      <c r="L112" s="116"/>
      <c r="M112" s="116"/>
      <c r="N112" s="116"/>
      <c r="O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  <c r="AA112" s="116"/>
      <c r="AB112" s="116"/>
      <c r="AC112" s="117"/>
    </row>
    <row r="113" spans="1:29">
      <c r="A113" s="108"/>
      <c r="B113" s="109"/>
      <c r="C113" s="109"/>
      <c r="D113" s="109"/>
      <c r="E113" s="115" t="s">
        <v>90</v>
      </c>
      <c r="F113" s="116"/>
      <c r="G113" s="116"/>
      <c r="H113" s="116"/>
      <c r="I113" s="116"/>
      <c r="J113" s="116"/>
      <c r="K113" s="116"/>
      <c r="L113" s="116"/>
      <c r="M113" s="116"/>
      <c r="N113" s="116"/>
      <c r="O113" s="116"/>
      <c r="P113" s="116"/>
      <c r="Q113" s="116"/>
      <c r="R113" s="116"/>
      <c r="S113" s="116"/>
      <c r="T113" s="116"/>
      <c r="U113" s="116"/>
      <c r="V113" s="116"/>
      <c r="W113" s="116"/>
      <c r="X113" s="116"/>
      <c r="Y113" s="116"/>
      <c r="Z113" s="116"/>
      <c r="AA113" s="116"/>
      <c r="AB113" s="116"/>
      <c r="AC113" s="117"/>
    </row>
    <row r="114" spans="1:29">
      <c r="A114" s="108"/>
      <c r="B114" s="109"/>
      <c r="C114" s="109"/>
      <c r="D114" s="109"/>
      <c r="E114" s="115" t="s">
        <v>91</v>
      </c>
      <c r="F114" s="116"/>
      <c r="G114" s="116"/>
      <c r="H114" s="116"/>
      <c r="I114" s="116"/>
      <c r="J114" s="116"/>
      <c r="K114" s="116"/>
      <c r="L114" s="116"/>
      <c r="M114" s="116"/>
      <c r="N114" s="116"/>
      <c r="O114" s="116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16"/>
      <c r="AC114" s="117"/>
    </row>
    <row r="115" spans="1:29" ht="13.5" thickBot="1">
      <c r="A115" s="110"/>
      <c r="B115" s="111"/>
      <c r="C115" s="111"/>
      <c r="D115" s="111"/>
      <c r="E115" s="118" t="s">
        <v>92</v>
      </c>
      <c r="F115" s="119"/>
      <c r="G115" s="119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119"/>
      <c r="T115" s="119"/>
      <c r="U115" s="119"/>
      <c r="V115" s="119"/>
      <c r="W115" s="119"/>
      <c r="X115" s="119"/>
      <c r="Y115" s="119"/>
      <c r="Z115" s="119"/>
      <c r="AA115" s="119"/>
      <c r="AB115" s="119"/>
      <c r="AC115" s="120"/>
    </row>
    <row r="116" spans="1:29">
      <c r="A116" s="32" t="s">
        <v>93</v>
      </c>
      <c r="B116" s="94"/>
      <c r="C116" s="122" t="s">
        <v>94</v>
      </c>
      <c r="D116" s="122"/>
      <c r="E116" s="36"/>
      <c r="G116" s="127"/>
      <c r="H116" s="127"/>
      <c r="I116" s="127"/>
      <c r="J116" s="127"/>
      <c r="K116" s="105"/>
      <c r="L116" s="105"/>
      <c r="M116" s="105"/>
      <c r="N116" s="105"/>
      <c r="O116" s="105"/>
      <c r="P116" s="105"/>
      <c r="Q116" s="39"/>
      <c r="R116" s="39"/>
      <c r="S116" s="39"/>
      <c r="T116" s="39"/>
      <c r="U116" s="39"/>
      <c r="V116" s="39"/>
      <c r="W116" s="36"/>
      <c r="X116" s="36"/>
      <c r="Y116" s="4"/>
      <c r="Z116" s="4"/>
      <c r="AA116" s="4"/>
      <c r="AB116" s="4"/>
    </row>
    <row r="117" spans="1:29">
      <c r="A117" s="125" t="s">
        <v>95</v>
      </c>
      <c r="B117" s="125"/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34"/>
      <c r="R117" s="34"/>
      <c r="S117" s="34"/>
      <c r="T117" s="34"/>
      <c r="U117" s="34"/>
      <c r="V117" s="34"/>
    </row>
    <row r="118" spans="1:29">
      <c r="D118" s="125" t="s">
        <v>96</v>
      </c>
      <c r="E118" s="125"/>
      <c r="F118" s="37" t="s">
        <v>97</v>
      </c>
      <c r="G118" s="125"/>
      <c r="H118" s="125"/>
      <c r="I118" s="100"/>
      <c r="J118" s="100"/>
      <c r="K118" s="126"/>
      <c r="L118" s="126"/>
      <c r="M118" s="126"/>
      <c r="N118" s="126"/>
      <c r="O118" s="126"/>
      <c r="P118" s="126"/>
    </row>
    <row r="119" spans="1:29">
      <c r="G119" s="125"/>
      <c r="H119" s="125"/>
      <c r="I119" s="125"/>
      <c r="J119" s="125"/>
      <c r="K119" s="126"/>
      <c r="L119" s="126"/>
      <c r="M119" s="126"/>
      <c r="N119" s="126"/>
      <c r="O119" s="126"/>
      <c r="P119" s="126"/>
    </row>
    <row r="120" spans="1:29">
      <c r="E120" s="125"/>
      <c r="F120" s="125"/>
      <c r="G120" s="125"/>
      <c r="H120" s="125"/>
      <c r="I120" s="125"/>
      <c r="J120" s="125"/>
      <c r="K120" s="126"/>
      <c r="L120" s="126"/>
      <c r="M120" s="126"/>
      <c r="N120" s="126"/>
      <c r="O120" s="126"/>
      <c r="P120" s="126"/>
    </row>
    <row r="121" spans="1:29">
      <c r="A121" s="32"/>
      <c r="B121" s="94"/>
      <c r="C121" s="32"/>
      <c r="D121" s="32"/>
      <c r="E121" s="32"/>
      <c r="F121" s="32"/>
      <c r="G121" s="32"/>
      <c r="H121" s="32"/>
      <c r="I121" s="32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32"/>
      <c r="X121" s="32"/>
      <c r="Y121" s="32"/>
      <c r="Z121" s="32"/>
      <c r="AA121" s="32"/>
      <c r="AB121" s="32"/>
      <c r="AC121" s="32"/>
    </row>
    <row r="122" spans="1:29">
      <c r="A122" s="1"/>
    </row>
    <row r="123" spans="1:29">
      <c r="A123" s="100" t="s">
        <v>98</v>
      </c>
      <c r="B123" s="100"/>
      <c r="C123" s="100"/>
      <c r="D123" s="100"/>
    </row>
    <row r="124" spans="1:29">
      <c r="A124" s="1"/>
    </row>
    <row r="125" spans="1:29">
      <c r="A125" s="34" t="s">
        <v>99</v>
      </c>
    </row>
    <row r="126" spans="1:29">
      <c r="A126" s="14" t="s">
        <v>97</v>
      </c>
      <c r="B126" s="95"/>
    </row>
    <row r="127" spans="1:29">
      <c r="A127" s="34" t="s">
        <v>109</v>
      </c>
    </row>
    <row r="128" spans="1:29">
      <c r="A128" s="34" t="s">
        <v>110</v>
      </c>
    </row>
    <row r="129" spans="1:29">
      <c r="A129" s="34" t="s">
        <v>111</v>
      </c>
    </row>
    <row r="130" spans="1:29">
      <c r="A130" s="1"/>
    </row>
    <row r="131" spans="1:29" ht="25.5">
      <c r="A131" s="1" t="s">
        <v>100</v>
      </c>
    </row>
    <row r="132" spans="1:29">
      <c r="A132" s="33"/>
    </row>
    <row r="133" spans="1:29">
      <c r="A133" s="33" t="s">
        <v>22</v>
      </c>
    </row>
    <row r="134" spans="1:29">
      <c r="A134" s="38" t="s">
        <v>101</v>
      </c>
      <c r="B134" s="96"/>
    </row>
    <row r="135" spans="1:29">
      <c r="A135" s="2"/>
      <c r="B135" s="96"/>
    </row>
    <row r="136" spans="1:29">
      <c r="A136" s="98" t="s">
        <v>102</v>
      </c>
      <c r="B136" s="98"/>
      <c r="C136" s="98"/>
      <c r="D136" s="98"/>
      <c r="E136" s="98"/>
      <c r="F136" s="98"/>
      <c r="G136" s="98"/>
      <c r="H136" s="98"/>
      <c r="I136" s="98"/>
      <c r="J136" s="98"/>
      <c r="K136" s="98"/>
      <c r="L136" s="98"/>
      <c r="M136" s="98"/>
      <c r="N136" s="98"/>
      <c r="O136" s="98"/>
      <c r="P136" s="98"/>
      <c r="Q136" s="98"/>
      <c r="R136" s="98"/>
      <c r="S136" s="98"/>
      <c r="T136" s="98"/>
      <c r="U136" s="98"/>
      <c r="V136" s="98"/>
      <c r="W136" s="98"/>
      <c r="X136" s="98"/>
      <c r="Y136" s="98"/>
      <c r="Z136" s="98"/>
      <c r="AA136" s="98"/>
      <c r="AB136" s="98"/>
      <c r="AC136" s="98"/>
    </row>
    <row r="137" spans="1:29" ht="37.5" customHeight="1">
      <c r="A137" s="98" t="s">
        <v>103</v>
      </c>
      <c r="B137" s="98"/>
      <c r="C137" s="98"/>
      <c r="D137" s="98"/>
      <c r="E137" s="98"/>
      <c r="F137" s="98"/>
      <c r="G137" s="98"/>
      <c r="H137" s="98"/>
      <c r="I137" s="98"/>
      <c r="J137" s="98"/>
      <c r="K137" s="98"/>
      <c r="L137" s="98"/>
      <c r="M137" s="98"/>
      <c r="N137" s="98"/>
      <c r="O137" s="98"/>
      <c r="P137" s="98"/>
      <c r="Q137" s="98"/>
      <c r="R137" s="98"/>
      <c r="S137" s="98"/>
      <c r="T137" s="98"/>
      <c r="U137" s="98"/>
      <c r="V137" s="98"/>
      <c r="W137" s="98"/>
      <c r="X137" s="98"/>
      <c r="Y137" s="98"/>
      <c r="Z137" s="98"/>
      <c r="AA137" s="98"/>
      <c r="AB137" s="98"/>
      <c r="AC137" s="98"/>
    </row>
    <row r="140" spans="1:29" ht="70.5" customHeight="1">
      <c r="A140" s="99" t="s">
        <v>8</v>
      </c>
      <c r="B140" s="99"/>
      <c r="C140" s="99"/>
      <c r="D140" s="99"/>
      <c r="E140" s="99"/>
      <c r="F140" s="99"/>
      <c r="G140" s="99"/>
      <c r="H140" s="99"/>
      <c r="I140" s="99"/>
      <c r="J140" s="99"/>
      <c r="K140" s="99"/>
      <c r="L140" s="99"/>
      <c r="M140" s="99"/>
      <c r="N140" s="99"/>
      <c r="O140" s="99"/>
      <c r="P140" s="99"/>
      <c r="Q140" s="99"/>
      <c r="R140" s="99"/>
      <c r="S140" s="99"/>
      <c r="T140" s="99"/>
      <c r="U140" s="99"/>
      <c r="V140" s="99"/>
      <c r="W140" s="99"/>
      <c r="X140" s="99"/>
      <c r="Y140" s="99"/>
      <c r="Z140" s="99"/>
      <c r="AA140" s="99"/>
      <c r="AB140" s="99"/>
      <c r="AC140" s="99"/>
    </row>
  </sheetData>
  <autoFilter ref="A13:AK63">
    <filterColumn colId="16"/>
    <filterColumn colId="17"/>
    <filterColumn colId="18"/>
    <filterColumn colId="19"/>
    <filterColumn colId="20"/>
    <filterColumn colId="21"/>
    <filterColumn colId="26"/>
    <filterColumn colId="27"/>
  </autoFilter>
  <mergeCells count="126">
    <mergeCell ref="A64:C64"/>
    <mergeCell ref="D64:I64"/>
    <mergeCell ref="X11:X12"/>
    <mergeCell ref="AC11:AC12"/>
    <mergeCell ref="W11:W12"/>
    <mergeCell ref="Y11:Y12"/>
    <mergeCell ref="Z11:Z12"/>
    <mergeCell ref="A11:A12"/>
    <mergeCell ref="C11:F11"/>
    <mergeCell ref="G11:G12"/>
    <mergeCell ref="H11:H12"/>
    <mergeCell ref="I11:I12"/>
    <mergeCell ref="J11:J12"/>
    <mergeCell ref="B11:B12"/>
    <mergeCell ref="AA11:AA12"/>
    <mergeCell ref="AB11:AB12"/>
    <mergeCell ref="K11:V11"/>
    <mergeCell ref="A66:AC66"/>
    <mergeCell ref="A67:D67"/>
    <mergeCell ref="E67:AC67"/>
    <mergeCell ref="A68:D68"/>
    <mergeCell ref="E68:AC68"/>
    <mergeCell ref="A69:D69"/>
    <mergeCell ref="E69:AC69"/>
    <mergeCell ref="G65:H65"/>
    <mergeCell ref="I65:J65"/>
    <mergeCell ref="L65:M65"/>
    <mergeCell ref="A73:AC73"/>
    <mergeCell ref="A74:D74"/>
    <mergeCell ref="E74:AC74"/>
    <mergeCell ref="A75:D75"/>
    <mergeCell ref="E75:AC75"/>
    <mergeCell ref="A70:D70"/>
    <mergeCell ref="E70:AC70"/>
    <mergeCell ref="A71:D71"/>
    <mergeCell ref="E71:AC71"/>
    <mergeCell ref="G72:H72"/>
    <mergeCell ref="I72:J72"/>
    <mergeCell ref="K72:L72"/>
    <mergeCell ref="M72:P72"/>
    <mergeCell ref="E91:AC91"/>
    <mergeCell ref="A79:D79"/>
    <mergeCell ref="E79:AC79"/>
    <mergeCell ref="A80:D80"/>
    <mergeCell ref="E80:AC80"/>
    <mergeCell ref="A81:D82"/>
    <mergeCell ref="E81:AC81"/>
    <mergeCell ref="E82:AC82"/>
    <mergeCell ref="A76:D76"/>
    <mergeCell ref="E76:AC76"/>
    <mergeCell ref="A77:D77"/>
    <mergeCell ref="E77:AC77"/>
    <mergeCell ref="A78:D78"/>
    <mergeCell ref="E78:AC78"/>
    <mergeCell ref="A97:D97"/>
    <mergeCell ref="E97:AC97"/>
    <mergeCell ref="A98:D98"/>
    <mergeCell ref="E98:AC98"/>
    <mergeCell ref="A99:D101"/>
    <mergeCell ref="E99:AC99"/>
    <mergeCell ref="E100:AC100"/>
    <mergeCell ref="E101:AC101"/>
    <mergeCell ref="E92:AC92"/>
    <mergeCell ref="A93:D95"/>
    <mergeCell ref="E93:AC93"/>
    <mergeCell ref="E94:AC94"/>
    <mergeCell ref="E95:AC95"/>
    <mergeCell ref="A96:D96"/>
    <mergeCell ref="E96:AC96"/>
    <mergeCell ref="A83:D92"/>
    <mergeCell ref="E83:AC83"/>
    <mergeCell ref="E84:AC84"/>
    <mergeCell ref="E85:AC85"/>
    <mergeCell ref="E86:AC86"/>
    <mergeCell ref="E87:AC87"/>
    <mergeCell ref="E88:AC88"/>
    <mergeCell ref="E89:AC89"/>
    <mergeCell ref="E90:AC90"/>
    <mergeCell ref="A3:AC3"/>
    <mergeCell ref="A2:AC2"/>
    <mergeCell ref="E120:H120"/>
    <mergeCell ref="I120:J120"/>
    <mergeCell ref="K120:L120"/>
    <mergeCell ref="M120:P120"/>
    <mergeCell ref="G119:H119"/>
    <mergeCell ref="I119:J119"/>
    <mergeCell ref="K119:L119"/>
    <mergeCell ref="M119:P119"/>
    <mergeCell ref="A117:P117"/>
    <mergeCell ref="D118:E118"/>
    <mergeCell ref="G118:H118"/>
    <mergeCell ref="I118:J118"/>
    <mergeCell ref="K118:L118"/>
    <mergeCell ref="M118:P118"/>
    <mergeCell ref="C116:D116"/>
    <mergeCell ref="G116:H116"/>
    <mergeCell ref="I116:J116"/>
    <mergeCell ref="E103:AC103"/>
    <mergeCell ref="E104:AC104"/>
    <mergeCell ref="E105:AC105"/>
    <mergeCell ref="E106:AC106"/>
    <mergeCell ref="E107:AC107"/>
    <mergeCell ref="A10:X10"/>
    <mergeCell ref="A136:AC136"/>
    <mergeCell ref="A137:AC137"/>
    <mergeCell ref="A140:AC140"/>
    <mergeCell ref="A123:D123"/>
    <mergeCell ref="A5:AC5"/>
    <mergeCell ref="A6:AC6"/>
    <mergeCell ref="A7:W7"/>
    <mergeCell ref="A8:X8"/>
    <mergeCell ref="A9:X9"/>
    <mergeCell ref="K116:L116"/>
    <mergeCell ref="M116:P116"/>
    <mergeCell ref="A108:D110"/>
    <mergeCell ref="E108:AC108"/>
    <mergeCell ref="E109:AC109"/>
    <mergeCell ref="E110:AC110"/>
    <mergeCell ref="A111:D115"/>
    <mergeCell ref="E111:AC111"/>
    <mergeCell ref="E112:AC112"/>
    <mergeCell ref="E113:AC113"/>
    <mergeCell ref="E114:AC114"/>
    <mergeCell ref="E115:AC115"/>
    <mergeCell ref="A102:D107"/>
    <mergeCell ref="E102:AC102"/>
  </mergeCells>
  <conditionalFormatting sqref="C27:C32">
    <cfRule type="duplicateValues" dxfId="2" priority="8"/>
  </conditionalFormatting>
  <conditionalFormatting sqref="C27:C32">
    <cfRule type="duplicateValues" dxfId="1" priority="10"/>
    <cfRule type="duplicateValues" dxfId="0" priority="11"/>
  </conditionalFormatting>
  <hyperlinks>
    <hyperlink ref="A5" location="_ftn1" display="_ftn1"/>
    <hyperlink ref="A140" location="_ftnref1" display="_ftnref1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mkondakova</cp:lastModifiedBy>
  <dcterms:created xsi:type="dcterms:W3CDTF">2017-08-11T09:50:18Z</dcterms:created>
  <dcterms:modified xsi:type="dcterms:W3CDTF">2017-11-03T14:37:50Z</dcterms:modified>
</cp:coreProperties>
</file>